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/>
  <mc:AlternateContent xmlns:mc="http://schemas.openxmlformats.org/markup-compatibility/2006">
    <mc:Choice Requires="x15">
      <x15ac:absPath xmlns:x15ac="http://schemas.microsoft.com/office/spreadsheetml/2010/11/ac" url="https://keystoneprocurement.sharepoint.com/sites/ERC/Shared Documents/2. Educational Research Centre/16. Architect-led Integrated Design Team Tender/1. Tender docs/3. Tender Response Documents/C. TRD- Award Criteria/"/>
    </mc:Choice>
  </mc:AlternateContent>
  <xr:revisionPtr revIDLastSave="5" documentId="13_ncr:1_{E0B34736-D001-48FF-91EC-055BACB34967}" xr6:coauthVersionLast="47" xr6:coauthVersionMax="47" xr10:uidLastSave="{93855E38-B9C4-6844-8200-84DD895BA011}"/>
  <bookViews>
    <workbookView xWindow="280" yWindow="500" windowWidth="25020" windowHeight="19380" activeTab="2" xr2:uid="{00000000-000D-0000-FFFF-FFFF00000000}"/>
  </bookViews>
  <sheets>
    <sheet name="Guidance Note" sheetId="1" r:id="rId1"/>
    <sheet name="Hourly Rates" sheetId="2" r:id="rId2"/>
    <sheet name="Notional Hour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3" l="1"/>
  <c r="M10" i="3" s="1"/>
  <c r="E10" i="3"/>
  <c r="G10" i="3" s="1"/>
  <c r="I10" i="3" s="1"/>
  <c r="L16" i="3"/>
  <c r="M16" i="3" s="1"/>
  <c r="L14" i="3"/>
  <c r="M14" i="3" s="1"/>
  <c r="L12" i="3"/>
  <c r="M12" i="3" s="1"/>
  <c r="L8" i="3"/>
  <c r="M8" i="3" s="1"/>
  <c r="L6" i="3"/>
  <c r="M6" i="3" s="1"/>
  <c r="L4" i="3"/>
  <c r="M4" i="3" s="1"/>
  <c r="E4" i="3"/>
  <c r="G4" i="3" s="1"/>
  <c r="E6" i="3"/>
  <c r="E8" i="3"/>
  <c r="G8" i="3" s="1"/>
  <c r="E12" i="3"/>
  <c r="E14" i="3"/>
  <c r="G14" i="3" s="1"/>
  <c r="E16" i="3"/>
  <c r="G16" i="3" s="1"/>
  <c r="L17" i="3" l="1"/>
  <c r="G12" i="3"/>
  <c r="I12" i="3" s="1"/>
  <c r="K12" i="3" s="1"/>
  <c r="I16" i="3"/>
  <c r="K16" i="3" s="1"/>
  <c r="I4" i="3"/>
  <c r="K4" i="3" s="1"/>
  <c r="I14" i="3"/>
  <c r="K14" i="3" s="1"/>
  <c r="G6" i="3"/>
  <c r="I6" i="3" s="1"/>
  <c r="K6" i="3" s="1"/>
  <c r="I8" i="3"/>
</calcChain>
</file>

<file path=xl/sharedStrings.xml><?xml version="1.0" encoding="utf-8"?>
<sst xmlns="http://schemas.openxmlformats.org/spreadsheetml/2006/main" count="128" uniqueCount="48">
  <si>
    <t>General Instructions</t>
  </si>
  <si>
    <t xml:space="preserve">The Pricing Schedule is provided for the purpose of illustrating the Tenderer's understanding of the requirements of their approach to resource allocation for each stage.  </t>
  </si>
  <si>
    <t>i. The Hourly Rate Card</t>
  </si>
  <si>
    <r>
      <t xml:space="preserve">Tenderers </t>
    </r>
    <r>
      <rPr>
        <b/>
        <sz val="11"/>
        <color theme="1"/>
        <rFont val="Calibri"/>
        <family val="2"/>
        <scheme val="minor"/>
      </rPr>
      <t xml:space="preserve">MUST </t>
    </r>
    <r>
      <rPr>
        <sz val="11"/>
        <color theme="1"/>
        <rFont val="Calibri"/>
        <family val="2"/>
        <scheme val="minor"/>
      </rPr>
      <t>complete the Hourly Rate Card before completing the Pricing Schedule</t>
    </r>
  </si>
  <si>
    <t>ii. Pricing Schedule</t>
  </si>
  <si>
    <r>
      <t xml:space="preserve">Tenderers must provide responses for </t>
    </r>
    <r>
      <rPr>
        <b/>
        <sz val="11"/>
        <color theme="1"/>
        <rFont val="Calibri"/>
        <family val="2"/>
        <scheme val="minor"/>
      </rPr>
      <t>ALL</t>
    </r>
    <r>
      <rPr>
        <sz val="11"/>
        <color theme="1"/>
        <rFont val="Calibri"/>
        <family val="2"/>
        <scheme val="minor"/>
      </rPr>
      <t xml:space="preserve"> Project Stages</t>
    </r>
  </si>
  <si>
    <r>
      <t xml:space="preserve">Tenderers must indicate the </t>
    </r>
    <r>
      <rPr>
        <b/>
        <u/>
        <sz val="11"/>
        <color theme="1"/>
        <rFont val="Calibri"/>
        <family val="2"/>
        <scheme val="minor"/>
      </rPr>
      <t>Role &amp; Title</t>
    </r>
    <r>
      <rPr>
        <b/>
        <i/>
        <sz val="11"/>
        <color theme="1"/>
        <rFont val="Calibri"/>
        <family val="2"/>
        <scheme val="minor"/>
      </rPr>
      <t xml:space="preserve"> of </t>
    </r>
    <r>
      <rPr>
        <sz val="11"/>
        <color theme="1"/>
        <rFont val="Calibri"/>
        <family val="2"/>
        <scheme val="minor"/>
      </rPr>
      <t>Key Personnel involved</t>
    </r>
    <r>
      <rPr>
        <b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 xml:space="preserve">at </t>
    </r>
    <r>
      <rPr>
        <b/>
        <i/>
        <sz val="11"/>
        <color theme="1"/>
        <rFont val="Calibri"/>
        <family val="2"/>
        <scheme val="minor"/>
      </rPr>
      <t xml:space="preserve">each </t>
    </r>
    <r>
      <rPr>
        <sz val="11"/>
        <color theme="1"/>
        <rFont val="Calibri"/>
        <family val="2"/>
        <scheme val="minor"/>
      </rPr>
      <t>Stage of the Project.</t>
    </r>
  </si>
  <si>
    <r>
      <t xml:space="preserve">Tenderers must provide the estimated number of hours to complete a Stage under the tab- </t>
    </r>
    <r>
      <rPr>
        <b/>
        <sz val="11"/>
        <color theme="1"/>
        <rFont val="Calibri"/>
        <family val="2"/>
        <scheme val="minor"/>
      </rPr>
      <t xml:space="preserve">' Hours' </t>
    </r>
    <r>
      <rPr>
        <sz val="11"/>
        <color theme="1"/>
        <rFont val="Calibri"/>
        <family val="2"/>
        <scheme val="minor"/>
      </rPr>
      <t xml:space="preserve">: </t>
    </r>
  </si>
  <si>
    <t>* The hourly rate provided should be consistent with notional hours provided elsewhere in the tender</t>
  </si>
  <si>
    <t xml:space="preserve">** The total all stages cost shall be consistent with lump sum provided in the form of tender. </t>
  </si>
  <si>
    <t xml:space="preserve">*** All figures to be in € and exclusive of VAT except final incl VAT total. </t>
  </si>
  <si>
    <t>i. Hourly Rate Card</t>
  </si>
  <si>
    <t>Key Personnel</t>
  </si>
  <si>
    <t xml:space="preserve">Name </t>
  </si>
  <si>
    <t>Hourly Rate</t>
  </si>
  <si>
    <t>Principal Service Providers</t>
  </si>
  <si>
    <t>[insert Name of Key Design Team Member]</t>
  </si>
  <si>
    <t>PSDP</t>
  </si>
  <si>
    <t>Specialist Service Providers</t>
  </si>
  <si>
    <t>Role</t>
  </si>
  <si>
    <t>Name</t>
  </si>
  <si>
    <t>Hourly Fee*</t>
  </si>
  <si>
    <t>Stage (iv)</t>
  </si>
  <si>
    <t xml:space="preserve">Total (all stages) </t>
  </si>
  <si>
    <t>cost</t>
  </si>
  <si>
    <t xml:space="preserve">hours </t>
  </si>
  <si>
    <t>cost**</t>
  </si>
  <si>
    <t>Title</t>
  </si>
  <si>
    <t>Mechanical &amp; Electrical Engineer Consultant</t>
  </si>
  <si>
    <t xml:space="preserve"> </t>
  </si>
  <si>
    <t>All Stage Total (excluding VAT)</t>
  </si>
  <si>
    <t xml:space="preserve">  </t>
  </si>
  <si>
    <t>* Tenderers can expand tables to account for roles within the team.</t>
  </si>
  <si>
    <t xml:space="preserve">Stage (iii) </t>
  </si>
  <si>
    <t>Replace with the proposed hours by role for each stage of the design process</t>
  </si>
  <si>
    <t>Civil &amp; Structural Engineer</t>
  </si>
  <si>
    <t>Mechanical &amp; Electrical Engineers</t>
  </si>
  <si>
    <t>Disability Access Consultant</t>
  </si>
  <si>
    <t xml:space="preserve">Fire Safety Consultant </t>
  </si>
  <si>
    <t xml:space="preserve">Stage (ii) </t>
  </si>
  <si>
    <t xml:space="preserve">Stage (v) </t>
  </si>
  <si>
    <t>Tables can be expanded to include proposed team organisation- e.g. Junior Architect/ / Senior Architect / C&amp;S Engineer / M&amp;E Engineer.</t>
  </si>
  <si>
    <t xml:space="preserve"> Educational Research Centre is not responsible for the arithmetical accuracy of the cells / formulaes. Tenderer is responsible for accuracy of table / formulaes. </t>
  </si>
  <si>
    <r>
      <t xml:space="preserve">Tenderers must provide the hourly rate for </t>
    </r>
    <r>
      <rPr>
        <b/>
        <sz val="11"/>
        <color theme="1"/>
        <rFont val="Calibri"/>
        <family val="2"/>
        <scheme val="minor"/>
      </rPr>
      <t>all</t>
    </r>
    <r>
      <rPr>
        <sz val="11"/>
        <color theme="1"/>
        <rFont val="Calibri"/>
        <family val="2"/>
        <scheme val="minor"/>
      </rPr>
      <t xml:space="preserve"> Key Personnel involved in the delivery of the required Integrated Design Team services.</t>
    </r>
  </si>
  <si>
    <r>
      <rPr>
        <b/>
        <sz val="11"/>
        <color theme="1"/>
        <rFont val="Calibri"/>
        <family val="2"/>
        <scheme val="minor"/>
      </rPr>
      <t>For example;</t>
    </r>
    <r>
      <rPr>
        <sz val="11"/>
        <color theme="1"/>
        <rFont val="Calibri"/>
        <family val="2"/>
        <scheme val="minor"/>
      </rPr>
      <t xml:space="preserve"> a stage may require two (2) architects (1 Lead Architect, 1 Junior Architect) , one (1) C&amp;S Engineer, one (1) M&amp;E Engineer and and specialist consultant input, where required</t>
    </r>
  </si>
  <si>
    <t>Lead Architect (Assigned Certifier &amp; Employers Representative)</t>
  </si>
  <si>
    <t>Architect. Assigned Certifier &amp; Employers Representative</t>
  </si>
  <si>
    <t>Quantity Surveyor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</si>
</sst>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#,##0.00"/>
    <numFmt numFmtId="165" formatCode="_-[$€-1809]* #,##0.00_-;\-[$€-1809]* #,##0.00_-;_-[$€-1809]* &quot;-&quot;??_-;_-@_-"/>
  </numFmts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36"/>
      <color rgb="FF002060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4" tint="0.79998168889431442"/>
      <name val="Calibri"/>
      <family val="2"/>
    </font>
    <font>
      <b/>
      <sz val="18"/>
      <color rgb="FF002060"/>
      <name val="Calibri"/>
      <family val="2"/>
    </font>
    <font>
      <b/>
      <sz val="14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rgb="FF002060"/>
      <name val="Calibri"/>
      <family val="2"/>
    </font>
    <font>
      <i/>
      <sz val="10"/>
      <color rgb="FF002060"/>
      <name val="Calibri"/>
      <family val="2"/>
    </font>
    <font>
      <b/>
      <sz val="11"/>
      <color theme="1"/>
      <name val="Calibri"/>
      <family val="2"/>
    </font>
    <font>
      <b/>
      <sz val="10"/>
      <color rgb="FFFFFFFF"/>
      <name val="Arial"/>
      <family val="2"/>
    </font>
    <font>
      <sz val="11"/>
      <color theme="1"/>
      <name val="Aptos Narrow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74F69"/>
      <name val="Aptos Narrow"/>
      <family val="2"/>
    </font>
    <font>
      <b/>
      <sz val="11"/>
      <color rgb="FF000000"/>
      <name val="Aptos Narrow"/>
      <family val="2"/>
    </font>
    <font>
      <i/>
      <sz val="11"/>
      <color rgb="FF000000"/>
      <name val="Aptos Narrow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C769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AF2D0"/>
        <bgColor rgb="FF000000"/>
      </patternFill>
    </fill>
    <fill>
      <patternFill patternType="solid">
        <fgColor rgb="FF074F69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FFFF00"/>
        <bgColor rgb="FF000000"/>
      </patternFill>
    </fill>
  </fills>
  <borders count="29">
    <border>
      <left/>
      <right/>
      <top/>
      <bottom/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/>
      <right/>
      <top style="thick">
        <color rgb="FF002060"/>
      </top>
      <bottom style="thick">
        <color rgb="FF002060"/>
      </bottom>
      <diagonal/>
    </border>
    <border>
      <left/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rgb="FF002060"/>
      </bottom>
      <diagonal/>
    </border>
    <border>
      <left/>
      <right/>
      <top style="medium">
        <color indexed="64"/>
      </top>
      <bottom style="thick">
        <color rgb="FF002060"/>
      </bottom>
      <diagonal/>
    </border>
    <border>
      <left/>
      <right style="medium">
        <color indexed="64"/>
      </right>
      <top style="medium">
        <color indexed="64"/>
      </top>
      <bottom style="thick">
        <color rgb="FF002060"/>
      </bottom>
      <diagonal/>
    </border>
    <border>
      <left style="thick">
        <color rgb="FF002060"/>
      </left>
      <right/>
      <top style="thick">
        <color rgb="FF002060"/>
      </top>
      <bottom/>
      <diagonal/>
    </border>
    <border>
      <left/>
      <right/>
      <top style="thick">
        <color rgb="FF002060"/>
      </top>
      <bottom/>
      <diagonal/>
    </border>
    <border>
      <left/>
      <right style="thick">
        <color rgb="FF002060"/>
      </right>
      <top style="thick">
        <color rgb="FF002060"/>
      </top>
      <bottom/>
      <diagonal/>
    </border>
    <border>
      <left style="thick">
        <color rgb="FF002060"/>
      </left>
      <right/>
      <top/>
      <bottom style="thick">
        <color rgb="FF002060"/>
      </bottom>
      <diagonal/>
    </border>
    <border>
      <left/>
      <right/>
      <top/>
      <bottom style="thick">
        <color rgb="FF002060"/>
      </bottom>
      <diagonal/>
    </border>
    <border>
      <left/>
      <right style="thick">
        <color rgb="FF002060"/>
      </right>
      <top/>
      <bottom style="thick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 vertical="center"/>
    </xf>
    <xf numFmtId="0" fontId="3" fillId="2" borderId="0" xfId="0" applyFont="1" applyFill="1"/>
    <xf numFmtId="0" fontId="3" fillId="0" borderId="0" xfId="0" applyFont="1"/>
    <xf numFmtId="0" fontId="12" fillId="9" borderId="18" xfId="0" applyFont="1" applyFill="1" applyBorder="1" applyAlignment="1">
      <alignment horizontal="center" vertical="center"/>
    </xf>
    <xf numFmtId="0" fontId="15" fillId="10" borderId="18" xfId="0" applyFont="1" applyFill="1" applyBorder="1" applyAlignment="1">
      <alignment horizontal="justify" vertical="top" wrapText="1"/>
    </xf>
    <xf numFmtId="0" fontId="16" fillId="11" borderId="18" xfId="0" applyFont="1" applyFill="1" applyBorder="1" applyAlignment="1">
      <alignment horizontal="justify" vertical="top" wrapText="1"/>
    </xf>
    <xf numFmtId="164" fontId="17" fillId="0" borderId="18" xfId="0" applyNumberFormat="1" applyFont="1" applyBorder="1" applyAlignment="1">
      <alignment vertical="top" wrapText="1"/>
    </xf>
    <xf numFmtId="0" fontId="18" fillId="12" borderId="18" xfId="0" applyFont="1" applyFill="1" applyBorder="1" applyAlignment="1">
      <alignment horizontal="left" vertical="center" wrapText="1"/>
    </xf>
    <xf numFmtId="0" fontId="18" fillId="12" borderId="18" xfId="0" applyFont="1" applyFill="1" applyBorder="1" applyAlignment="1">
      <alignment horizontal="center" vertical="center" wrapText="1"/>
    </xf>
    <xf numFmtId="0" fontId="19" fillId="13" borderId="0" xfId="0" applyFont="1" applyFill="1"/>
    <xf numFmtId="0" fontId="19" fillId="0" borderId="0" xfId="0" applyFont="1"/>
    <xf numFmtId="0" fontId="20" fillId="14" borderId="18" xfId="0" applyFont="1" applyFill="1" applyBorder="1" applyAlignment="1">
      <alignment horizontal="left" vertical="top" wrapText="1"/>
    </xf>
    <xf numFmtId="0" fontId="20" fillId="14" borderId="18" xfId="0" applyFont="1" applyFill="1" applyBorder="1" applyAlignment="1">
      <alignment horizontal="center" vertical="top" wrapText="1"/>
    </xf>
    <xf numFmtId="0" fontId="20" fillId="14" borderId="20" xfId="0" applyFont="1" applyFill="1" applyBorder="1" applyAlignment="1">
      <alignment horizontal="center" vertical="top" wrapText="1"/>
    </xf>
    <xf numFmtId="0" fontId="20" fillId="14" borderId="21" xfId="0" applyFont="1" applyFill="1" applyBorder="1" applyAlignment="1">
      <alignment horizontal="center" vertical="top" wrapText="1"/>
    </xf>
    <xf numFmtId="0" fontId="21" fillId="14" borderId="22" xfId="0" applyFont="1" applyFill="1" applyBorder="1" applyAlignment="1">
      <alignment horizontal="center" vertical="top" wrapText="1"/>
    </xf>
    <xf numFmtId="0" fontId="21" fillId="14" borderId="23" xfId="0" applyFont="1" applyFill="1" applyBorder="1" applyAlignment="1">
      <alignment horizontal="center" vertical="top" wrapText="1"/>
    </xf>
    <xf numFmtId="0" fontId="22" fillId="15" borderId="18" xfId="0" applyFont="1" applyFill="1" applyBorder="1"/>
    <xf numFmtId="0" fontId="23" fillId="16" borderId="18" xfId="0" applyFont="1" applyFill="1" applyBorder="1"/>
    <xf numFmtId="165" fontId="23" fillId="17" borderId="18" xfId="0" applyNumberFormat="1" applyFont="1" applyFill="1" applyBorder="1"/>
    <xf numFmtId="0" fontId="23" fillId="17" borderId="20" xfId="0" applyFont="1" applyFill="1" applyBorder="1" applyAlignment="1">
      <alignment horizontal="center" vertical="center"/>
    </xf>
    <xf numFmtId="165" fontId="23" fillId="17" borderId="21" xfId="0" applyNumberFormat="1" applyFont="1" applyFill="1" applyBorder="1" applyAlignment="1">
      <alignment horizontal="center" vertical="center"/>
    </xf>
    <xf numFmtId="0" fontId="23" fillId="17" borderId="18" xfId="0" applyFont="1" applyFill="1" applyBorder="1"/>
    <xf numFmtId="0" fontId="23" fillId="17" borderId="21" xfId="0" applyFont="1" applyFill="1" applyBorder="1"/>
    <xf numFmtId="0" fontId="23" fillId="17" borderId="20" xfId="0" applyFont="1" applyFill="1" applyBorder="1"/>
    <xf numFmtId="0" fontId="23" fillId="17" borderId="22" xfId="0" applyFont="1" applyFill="1" applyBorder="1"/>
    <xf numFmtId="0" fontId="19" fillId="0" borderId="18" xfId="0" applyFont="1" applyBorder="1"/>
    <xf numFmtId="165" fontId="19" fillId="18" borderId="18" xfId="0" applyNumberFormat="1" applyFont="1" applyFill="1" applyBorder="1"/>
    <xf numFmtId="0" fontId="19" fillId="19" borderId="20" xfId="0" applyFont="1" applyFill="1" applyBorder="1" applyAlignment="1">
      <alignment horizontal="center"/>
    </xf>
    <xf numFmtId="165" fontId="23" fillId="20" borderId="21" xfId="0" applyNumberFormat="1" applyFont="1" applyFill="1" applyBorder="1" applyAlignment="1">
      <alignment horizontal="center"/>
    </xf>
    <xf numFmtId="0" fontId="23" fillId="14" borderId="22" xfId="0" applyFont="1" applyFill="1" applyBorder="1"/>
    <xf numFmtId="165" fontId="23" fillId="14" borderId="23" xfId="0" applyNumberFormat="1" applyFont="1" applyFill="1" applyBorder="1"/>
    <xf numFmtId="0" fontId="24" fillId="13" borderId="0" xfId="0" applyFont="1" applyFill="1"/>
    <xf numFmtId="165" fontId="23" fillId="17" borderId="24" xfId="0" applyNumberFormat="1" applyFont="1" applyFill="1" applyBorder="1"/>
    <xf numFmtId="165" fontId="23" fillId="17" borderId="23" xfId="0" applyNumberFormat="1" applyFont="1" applyFill="1" applyBorder="1"/>
    <xf numFmtId="0" fontId="1" fillId="6" borderId="5" xfId="0" applyFont="1" applyFill="1" applyBorder="1" applyAlignment="1">
      <alignment horizontal="right" vertical="center"/>
    </xf>
    <xf numFmtId="0" fontId="1" fillId="6" borderId="6" xfId="0" applyFont="1" applyFill="1" applyBorder="1" applyAlignment="1">
      <alignment horizontal="right" vertical="center"/>
    </xf>
    <xf numFmtId="0" fontId="1" fillId="6" borderId="7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center"/>
    </xf>
    <xf numFmtId="0" fontId="0" fillId="9" borderId="14" xfId="0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left" vertical="center" wrapText="1"/>
    </xf>
    <xf numFmtId="0" fontId="5" fillId="9" borderId="3" xfId="0" applyFont="1" applyFill="1" applyBorder="1" applyAlignment="1">
      <alignment horizontal="left" vertical="center" wrapText="1"/>
    </xf>
    <xf numFmtId="0" fontId="0" fillId="7" borderId="8" xfId="0" applyFill="1" applyBorder="1" applyAlignment="1">
      <alignment horizontal="left" vertical="center" wrapText="1"/>
    </xf>
    <xf numFmtId="0" fontId="0" fillId="7" borderId="9" xfId="0" applyFill="1" applyBorder="1" applyAlignment="1">
      <alignment horizontal="left" vertical="center" wrapText="1"/>
    </xf>
    <xf numFmtId="0" fontId="0" fillId="7" borderId="10" xfId="0" applyFill="1" applyBorder="1" applyAlignment="1">
      <alignment horizontal="left" vertical="center" wrapText="1"/>
    </xf>
    <xf numFmtId="0" fontId="0" fillId="7" borderId="11" xfId="0" applyFill="1" applyBorder="1" applyAlignment="1">
      <alignment horizontal="left" vertical="center" wrapText="1"/>
    </xf>
    <xf numFmtId="0" fontId="0" fillId="7" borderId="12" xfId="0" applyFill="1" applyBorder="1" applyAlignment="1">
      <alignment horizontal="left" vertical="center" wrapText="1"/>
    </xf>
    <xf numFmtId="0" fontId="0" fillId="7" borderId="13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2" xfId="0" applyFill="1" applyBorder="1" applyAlignment="1">
      <alignment horizontal="left" vertical="center" wrapText="1"/>
    </xf>
    <xf numFmtId="0" fontId="0" fillId="7" borderId="3" xfId="0" applyFill="1" applyBorder="1" applyAlignment="1">
      <alignment horizontal="left" vertical="center" wrapText="1"/>
    </xf>
    <xf numFmtId="0" fontId="6" fillId="8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0" fillId="9" borderId="14" xfId="0" applyFill="1" applyBorder="1" applyAlignment="1">
      <alignment horizontal="left" vertical="center"/>
    </xf>
    <xf numFmtId="0" fontId="11" fillId="5" borderId="15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11" fillId="5" borderId="17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horizontal="center" vertical="center"/>
    </xf>
    <xf numFmtId="0" fontId="13" fillId="5" borderId="19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165" fontId="23" fillId="21" borderId="28" xfId="0" applyNumberFormat="1" applyFont="1" applyFill="1" applyBorder="1" applyAlignment="1">
      <alignment horizontal="center" vertical="center"/>
    </xf>
    <xf numFmtId="165" fontId="23" fillId="21" borderId="27" xfId="0" applyNumberFormat="1" applyFont="1" applyFill="1" applyBorder="1" applyAlignment="1">
      <alignment horizontal="center" vertical="center"/>
    </xf>
    <xf numFmtId="0" fontId="21" fillId="17" borderId="25" xfId="0" applyFont="1" applyFill="1" applyBorder="1" applyAlignment="1">
      <alignment horizontal="left" vertical="center" wrapText="1"/>
    </xf>
    <xf numFmtId="0" fontId="21" fillId="17" borderId="26" xfId="0" applyFont="1" applyFill="1" applyBorder="1" applyAlignment="1">
      <alignment horizontal="left" vertical="center" wrapText="1"/>
    </xf>
    <xf numFmtId="0" fontId="18" fillId="12" borderId="18" xfId="0" applyFont="1" applyFill="1" applyBorder="1" applyAlignment="1">
      <alignment horizontal="center" vertical="center" wrapText="1"/>
    </xf>
    <xf numFmtId="0" fontId="18" fillId="12" borderId="15" xfId="0" applyFont="1" applyFill="1" applyBorder="1" applyAlignment="1">
      <alignment horizontal="center" vertical="center" wrapText="1"/>
    </xf>
    <xf numFmtId="0" fontId="18" fillId="1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2"/>
  <sheetViews>
    <sheetView workbookViewId="0">
      <selection activeCell="J22" sqref="J22"/>
    </sheetView>
  </sheetViews>
  <sheetFormatPr baseColWidth="10" defaultColWidth="8.83203125" defaultRowHeight="15" x14ac:dyDescent="0.2"/>
  <cols>
    <col min="1" max="1" width="8.83203125" style="1"/>
    <col min="2" max="9" width="12.5" style="1" customWidth="1"/>
    <col min="10" max="16384" width="8.83203125" style="1"/>
  </cols>
  <sheetData>
    <row r="1" spans="2:9" ht="16" thickBot="1" x14ac:dyDescent="0.25"/>
    <row r="2" spans="2:9" ht="49" thickTop="1" thickBot="1" x14ac:dyDescent="0.25">
      <c r="B2" s="40" t="s">
        <v>0</v>
      </c>
      <c r="C2" s="41"/>
      <c r="D2" s="41"/>
      <c r="E2" s="41"/>
      <c r="F2" s="41"/>
      <c r="G2" s="41"/>
      <c r="H2" s="41"/>
      <c r="I2" s="42"/>
    </row>
    <row r="3" spans="2:9" ht="34.25" customHeight="1" thickTop="1" thickBot="1" x14ac:dyDescent="0.25">
      <c r="B3" s="43" t="s">
        <v>42</v>
      </c>
      <c r="C3" s="44"/>
      <c r="D3" s="44"/>
      <c r="E3" s="44"/>
      <c r="F3" s="44"/>
      <c r="G3" s="44"/>
      <c r="H3" s="44"/>
      <c r="I3" s="45"/>
    </row>
    <row r="4" spans="2:9" ht="34.25" customHeight="1" thickTop="1" thickBot="1" x14ac:dyDescent="0.25">
      <c r="B4" s="43" t="s">
        <v>41</v>
      </c>
      <c r="C4" s="44"/>
      <c r="D4" s="44"/>
      <c r="E4" s="44"/>
      <c r="F4" s="44"/>
      <c r="G4" s="44"/>
      <c r="H4" s="44"/>
      <c r="I4" s="45"/>
    </row>
    <row r="5" spans="2:9" ht="34.25" customHeight="1" thickTop="1" thickBot="1" x14ac:dyDescent="0.25">
      <c r="B5" s="43" t="s">
        <v>1</v>
      </c>
      <c r="C5" s="44"/>
      <c r="D5" s="44"/>
      <c r="E5" s="44"/>
      <c r="F5" s="44"/>
      <c r="G5" s="44"/>
      <c r="H5" s="44"/>
      <c r="I5" s="45"/>
    </row>
    <row r="6" spans="2:9" ht="16" thickTop="1" x14ac:dyDescent="0.2"/>
    <row r="7" spans="2:9" x14ac:dyDescent="0.2">
      <c r="B7" s="2"/>
      <c r="C7" s="2"/>
      <c r="D7" s="2"/>
      <c r="E7" s="2"/>
      <c r="F7" s="2"/>
      <c r="G7" s="2"/>
      <c r="H7" s="2"/>
      <c r="I7" s="2"/>
    </row>
    <row r="8" spans="2:9" ht="25" thickBot="1" x14ac:dyDescent="0.25">
      <c r="B8" s="46" t="s">
        <v>2</v>
      </c>
      <c r="C8" s="46"/>
      <c r="D8" s="46"/>
      <c r="E8" s="46"/>
      <c r="F8" s="46"/>
      <c r="G8" s="46"/>
      <c r="H8" s="46"/>
      <c r="I8" s="46"/>
    </row>
    <row r="9" spans="2:9" ht="16" thickBot="1" x14ac:dyDescent="0.25">
      <c r="B9" s="37"/>
      <c r="C9" s="38"/>
      <c r="D9" s="38"/>
      <c r="E9" s="38"/>
      <c r="F9" s="38"/>
      <c r="G9" s="38"/>
      <c r="H9" s="38"/>
      <c r="I9" s="39"/>
    </row>
    <row r="10" spans="2:9" ht="23.5" customHeight="1" thickTop="1" x14ac:dyDescent="0.2">
      <c r="B10" s="51" t="s">
        <v>43</v>
      </c>
      <c r="C10" s="52"/>
      <c r="D10" s="52"/>
      <c r="E10" s="52"/>
      <c r="F10" s="52"/>
      <c r="G10" s="52"/>
      <c r="H10" s="52"/>
      <c r="I10" s="53"/>
    </row>
    <row r="11" spans="2:9" ht="23.5" customHeight="1" thickBot="1" x14ac:dyDescent="0.25">
      <c r="B11" s="54"/>
      <c r="C11" s="55"/>
      <c r="D11" s="55"/>
      <c r="E11" s="55"/>
      <c r="F11" s="55"/>
      <c r="G11" s="55"/>
      <c r="H11" s="55"/>
      <c r="I11" s="56"/>
    </row>
    <row r="12" spans="2:9" ht="23.5" customHeight="1" thickTop="1" thickBot="1" x14ac:dyDescent="0.25">
      <c r="B12" s="57" t="s">
        <v>3</v>
      </c>
      <c r="C12" s="58"/>
      <c r="D12" s="58"/>
      <c r="E12" s="58"/>
      <c r="F12" s="58"/>
      <c r="G12" s="58"/>
      <c r="H12" s="58"/>
      <c r="I12" s="59"/>
    </row>
    <row r="13" spans="2:9" ht="16" thickTop="1" x14ac:dyDescent="0.2">
      <c r="B13" s="2"/>
      <c r="C13" s="2"/>
      <c r="D13" s="2"/>
      <c r="E13" s="2"/>
      <c r="F13" s="2"/>
      <c r="G13" s="2"/>
      <c r="H13" s="2"/>
      <c r="I13" s="2"/>
    </row>
    <row r="14" spans="2:9" ht="25" thickBot="1" x14ac:dyDescent="0.25">
      <c r="B14" s="60" t="s">
        <v>4</v>
      </c>
      <c r="C14" s="61"/>
      <c r="D14" s="61"/>
      <c r="E14" s="61"/>
      <c r="F14" s="61"/>
      <c r="G14" s="61"/>
      <c r="H14" s="61"/>
      <c r="I14" s="61"/>
    </row>
    <row r="15" spans="2:9" ht="37.25" customHeight="1" thickTop="1" thickBot="1" x14ac:dyDescent="0.25">
      <c r="B15" s="62" t="s">
        <v>5</v>
      </c>
      <c r="C15" s="62"/>
      <c r="D15" s="62"/>
      <c r="E15" s="62"/>
      <c r="F15" s="62"/>
      <c r="G15" s="62"/>
      <c r="H15" s="62"/>
      <c r="I15" s="62"/>
    </row>
    <row r="16" spans="2:9" ht="37.25" customHeight="1" thickTop="1" thickBot="1" x14ac:dyDescent="0.25">
      <c r="B16" s="47" t="s">
        <v>6</v>
      </c>
      <c r="C16" s="47"/>
      <c r="D16" s="47"/>
      <c r="E16" s="47"/>
      <c r="F16" s="47"/>
      <c r="G16" s="47"/>
      <c r="H16" s="47"/>
      <c r="I16" s="47"/>
    </row>
    <row r="17" spans="2:9" ht="37.25" customHeight="1" thickTop="1" thickBot="1" x14ac:dyDescent="0.25">
      <c r="B17" s="47" t="s">
        <v>44</v>
      </c>
      <c r="C17" s="47"/>
      <c r="D17" s="47"/>
      <c r="E17" s="47"/>
      <c r="F17" s="47"/>
      <c r="G17" s="47"/>
      <c r="H17" s="47"/>
      <c r="I17" s="47"/>
    </row>
    <row r="18" spans="2:9" ht="37.25" customHeight="1" thickTop="1" thickBot="1" x14ac:dyDescent="0.25">
      <c r="B18" s="47" t="s">
        <v>7</v>
      </c>
      <c r="C18" s="47"/>
      <c r="D18" s="47"/>
      <c r="E18" s="47"/>
      <c r="F18" s="47"/>
      <c r="G18" s="47"/>
      <c r="H18" s="47"/>
      <c r="I18" s="47"/>
    </row>
    <row r="19" spans="2:9" ht="37.25" customHeight="1" thickTop="1" thickBot="1" x14ac:dyDescent="0.25">
      <c r="B19" s="48" t="s">
        <v>8</v>
      </c>
      <c r="C19" s="49"/>
      <c r="D19" s="49"/>
      <c r="E19" s="49"/>
      <c r="F19" s="49"/>
      <c r="G19" s="49"/>
      <c r="H19" s="49"/>
      <c r="I19" s="50"/>
    </row>
    <row r="20" spans="2:9" ht="37.25" customHeight="1" thickTop="1" thickBot="1" x14ac:dyDescent="0.25">
      <c r="B20" s="48" t="s">
        <v>9</v>
      </c>
      <c r="C20" s="49"/>
      <c r="D20" s="49"/>
      <c r="E20" s="49"/>
      <c r="F20" s="49"/>
      <c r="G20" s="49"/>
      <c r="H20" s="49"/>
      <c r="I20" s="50"/>
    </row>
    <row r="21" spans="2:9" ht="37.25" customHeight="1" thickTop="1" thickBot="1" x14ac:dyDescent="0.25">
      <c r="B21" s="48" t="s">
        <v>10</v>
      </c>
      <c r="C21" s="49"/>
      <c r="D21" s="49"/>
      <c r="E21" s="49"/>
      <c r="F21" s="49"/>
      <c r="G21" s="49"/>
      <c r="H21" s="49"/>
      <c r="I21" s="50"/>
    </row>
    <row r="22" spans="2:9" ht="16" thickTop="1" x14ac:dyDescent="0.2"/>
  </sheetData>
  <mergeCells count="16">
    <mergeCell ref="B18:I18"/>
    <mergeCell ref="B19:I19"/>
    <mergeCell ref="B20:I20"/>
    <mergeCell ref="B21:I21"/>
    <mergeCell ref="B10:I11"/>
    <mergeCell ref="B12:I12"/>
    <mergeCell ref="B14:I14"/>
    <mergeCell ref="B15:I15"/>
    <mergeCell ref="B16:I16"/>
    <mergeCell ref="B17:I17"/>
    <mergeCell ref="B9:I9"/>
    <mergeCell ref="B2:I2"/>
    <mergeCell ref="B3:I3"/>
    <mergeCell ref="B4:I4"/>
    <mergeCell ref="B5:I5"/>
    <mergeCell ref="B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96F7E-AC05-436F-B563-203B8084A514}">
  <dimension ref="A4:AV16"/>
  <sheetViews>
    <sheetView workbookViewId="0">
      <selection activeCell="B11" sqref="B11"/>
    </sheetView>
  </sheetViews>
  <sheetFormatPr baseColWidth="10" defaultColWidth="8.83203125" defaultRowHeight="15" x14ac:dyDescent="0.2"/>
  <cols>
    <col min="1" max="1" width="8.83203125" style="1"/>
    <col min="2" max="3" width="50.33203125" style="1" customWidth="1"/>
    <col min="4" max="4" width="30.83203125" style="1" customWidth="1"/>
    <col min="5" max="16384" width="8.83203125" style="1"/>
  </cols>
  <sheetData>
    <row r="4" spans="1:48" s="4" customFormat="1" ht="24" x14ac:dyDescent="0.2">
      <c r="A4" s="3"/>
      <c r="B4" s="63" t="s">
        <v>11</v>
      </c>
      <c r="C4" s="64"/>
      <c r="D4" s="65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s="4" customFormat="1" ht="24" x14ac:dyDescent="0.2">
      <c r="A5" s="3"/>
      <c r="B5" s="5" t="s">
        <v>12</v>
      </c>
      <c r="C5" s="5" t="s">
        <v>13</v>
      </c>
      <c r="D5" s="5" t="s">
        <v>14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 s="4" customFormat="1" ht="21" x14ac:dyDescent="0.2">
      <c r="A6" s="3"/>
      <c r="B6" s="66" t="s">
        <v>15</v>
      </c>
      <c r="C6" s="67"/>
      <c r="D6" s="68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s="4" customFormat="1" ht="32" x14ac:dyDescent="0.2">
      <c r="A7" s="3"/>
      <c r="B7" s="6" t="s">
        <v>45</v>
      </c>
      <c r="C7" s="7" t="s">
        <v>16</v>
      </c>
      <c r="D7" s="8">
        <v>0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48" s="4" customFormat="1" ht="16" x14ac:dyDescent="0.2">
      <c r="A8" s="3"/>
      <c r="B8" s="6" t="s">
        <v>35</v>
      </c>
      <c r="C8" s="7" t="s">
        <v>16</v>
      </c>
      <c r="D8" s="8">
        <v>0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s="4" customFormat="1" ht="16" x14ac:dyDescent="0.2">
      <c r="A9" s="3"/>
      <c r="B9" s="6" t="s">
        <v>36</v>
      </c>
      <c r="C9" s="7" t="s">
        <v>16</v>
      </c>
      <c r="D9" s="8">
        <v>0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48" s="4" customFormat="1" ht="16" x14ac:dyDescent="0.2">
      <c r="A10" s="3"/>
      <c r="B10" s="6" t="s">
        <v>47</v>
      </c>
      <c r="C10" s="7"/>
      <c r="D10" s="8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 ht="16" x14ac:dyDescent="0.2">
      <c r="B11" s="6" t="s">
        <v>17</v>
      </c>
      <c r="C11" s="7" t="s">
        <v>16</v>
      </c>
      <c r="D11" s="8">
        <v>0</v>
      </c>
    </row>
    <row r="12" spans="1:48" ht="19" x14ac:dyDescent="0.2">
      <c r="B12" s="69" t="s">
        <v>18</v>
      </c>
      <c r="C12" s="70"/>
      <c r="D12" s="71"/>
    </row>
    <row r="13" spans="1:48" ht="16" x14ac:dyDescent="0.2">
      <c r="B13" s="6" t="s">
        <v>38</v>
      </c>
      <c r="C13" s="7" t="s">
        <v>16</v>
      </c>
      <c r="D13" s="8">
        <v>0</v>
      </c>
    </row>
    <row r="14" spans="1:48" ht="16" x14ac:dyDescent="0.2">
      <c r="B14" s="6" t="s">
        <v>37</v>
      </c>
      <c r="C14" s="7" t="s">
        <v>16</v>
      </c>
      <c r="D14" s="8">
        <v>0</v>
      </c>
    </row>
    <row r="16" spans="1:48" x14ac:dyDescent="0.2">
      <c r="B16" s="72" t="s">
        <v>32</v>
      </c>
      <c r="C16" s="72"/>
      <c r="D16" s="72"/>
      <c r="E16" s="72"/>
    </row>
  </sheetData>
  <mergeCells count="4">
    <mergeCell ref="B4:D4"/>
    <mergeCell ref="B6:D6"/>
    <mergeCell ref="B12:D12"/>
    <mergeCell ref="B16:E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FB7C5-B06E-442F-B06D-353D0C4A5569}">
  <dimension ref="A1:ET856"/>
  <sheetViews>
    <sheetView tabSelected="1" workbookViewId="0">
      <selection activeCell="A10" sqref="A10"/>
    </sheetView>
  </sheetViews>
  <sheetFormatPr baseColWidth="10" defaultColWidth="8.83203125" defaultRowHeight="15" x14ac:dyDescent="0.2"/>
  <cols>
    <col min="1" max="1" width="48.6640625" style="12" customWidth="1"/>
    <col min="2" max="2" width="20.6640625" style="12" customWidth="1"/>
    <col min="3" max="3" width="13.1640625" style="12" customWidth="1"/>
    <col min="4" max="12" width="8.83203125" style="12"/>
    <col min="13" max="13" width="9.5" style="12" bestFit="1" customWidth="1"/>
    <col min="14" max="150" width="8.83203125" style="11"/>
    <col min="151" max="16384" width="8.83203125" style="12"/>
  </cols>
  <sheetData>
    <row r="1" spans="1:13" ht="36.5" customHeight="1" x14ac:dyDescent="0.2">
      <c r="A1" s="9" t="s">
        <v>19</v>
      </c>
      <c r="B1" s="9" t="s">
        <v>20</v>
      </c>
      <c r="C1" s="10" t="s">
        <v>21</v>
      </c>
      <c r="D1" s="78" t="s">
        <v>39</v>
      </c>
      <c r="E1" s="79"/>
      <c r="F1" s="78" t="s">
        <v>33</v>
      </c>
      <c r="G1" s="79"/>
      <c r="H1" s="78" t="s">
        <v>22</v>
      </c>
      <c r="I1" s="79"/>
      <c r="J1" s="78" t="s">
        <v>40</v>
      </c>
      <c r="K1" s="79"/>
      <c r="L1" s="77" t="s">
        <v>23</v>
      </c>
      <c r="M1" s="77"/>
    </row>
    <row r="2" spans="1:13" x14ac:dyDescent="0.2">
      <c r="A2" s="13"/>
      <c r="B2" s="13"/>
      <c r="C2" s="14" t="s">
        <v>24</v>
      </c>
      <c r="D2" s="15" t="s">
        <v>25</v>
      </c>
      <c r="E2" s="16" t="s">
        <v>24</v>
      </c>
      <c r="F2" s="14" t="s">
        <v>25</v>
      </c>
      <c r="G2" s="14" t="s">
        <v>24</v>
      </c>
      <c r="H2" s="14" t="s">
        <v>25</v>
      </c>
      <c r="I2" s="14" t="s">
        <v>24</v>
      </c>
      <c r="J2" s="14" t="s">
        <v>25</v>
      </c>
      <c r="K2" s="14" t="s">
        <v>24</v>
      </c>
      <c r="L2" s="17" t="s">
        <v>25</v>
      </c>
      <c r="M2" s="18" t="s">
        <v>26</v>
      </c>
    </row>
    <row r="3" spans="1:13" x14ac:dyDescent="0.2">
      <c r="A3" s="19" t="s">
        <v>46</v>
      </c>
      <c r="B3" s="20"/>
      <c r="C3" s="21"/>
      <c r="D3" s="22"/>
      <c r="E3" s="23"/>
      <c r="F3" s="24"/>
      <c r="G3" s="25"/>
      <c r="H3" s="26"/>
      <c r="I3" s="25"/>
      <c r="J3" s="24"/>
      <c r="K3" s="25"/>
      <c r="L3" s="27"/>
      <c r="M3" s="35"/>
    </row>
    <row r="4" spans="1:13" x14ac:dyDescent="0.2">
      <c r="A4" s="28" t="s">
        <v>27</v>
      </c>
      <c r="B4" s="28"/>
      <c r="C4" s="29">
        <v>1</v>
      </c>
      <c r="D4" s="30">
        <v>1</v>
      </c>
      <c r="E4" s="31">
        <f>C4*D4</f>
        <v>1</v>
      </c>
      <c r="F4" s="30">
        <v>1</v>
      </c>
      <c r="G4" s="31">
        <f>E4*F4</f>
        <v>1</v>
      </c>
      <c r="H4" s="30">
        <v>1</v>
      </c>
      <c r="I4" s="31">
        <f>G4*H4</f>
        <v>1</v>
      </c>
      <c r="J4" s="30">
        <v>1</v>
      </c>
      <c r="K4" s="31">
        <f t="shared" ref="K4" si="0">I4*J4</f>
        <v>1</v>
      </c>
      <c r="L4" s="32">
        <f>SUM(D4+F4+H4+J4)</f>
        <v>4</v>
      </c>
      <c r="M4" s="33">
        <f>SUM(L4*C4)</f>
        <v>4</v>
      </c>
    </row>
    <row r="5" spans="1:13" ht="14.5" customHeight="1" x14ac:dyDescent="0.2">
      <c r="A5" s="19" t="s">
        <v>35</v>
      </c>
      <c r="B5" s="20"/>
      <c r="C5" s="21"/>
      <c r="D5" s="15" t="s">
        <v>25</v>
      </c>
      <c r="E5" s="16" t="s">
        <v>24</v>
      </c>
      <c r="F5" s="14" t="s">
        <v>25</v>
      </c>
      <c r="G5" s="14" t="s">
        <v>24</v>
      </c>
      <c r="H5" s="14" t="s">
        <v>25</v>
      </c>
      <c r="I5" s="14" t="s">
        <v>24</v>
      </c>
      <c r="J5" s="14" t="s">
        <v>25</v>
      </c>
      <c r="K5" s="14" t="s">
        <v>24</v>
      </c>
      <c r="L5" s="27"/>
      <c r="M5" s="35"/>
    </row>
    <row r="6" spans="1:13" x14ac:dyDescent="0.2">
      <c r="A6" s="28" t="s">
        <v>27</v>
      </c>
      <c r="B6" s="28"/>
      <c r="C6" s="29">
        <v>1</v>
      </c>
      <c r="D6" s="30">
        <v>1</v>
      </c>
      <c r="E6" s="31">
        <f>C6*D6</f>
        <v>1</v>
      </c>
      <c r="F6" s="30">
        <v>1</v>
      </c>
      <c r="G6" s="31">
        <f>E6*F6</f>
        <v>1</v>
      </c>
      <c r="H6" s="30">
        <v>1</v>
      </c>
      <c r="I6" s="31">
        <f>G6*H6</f>
        <v>1</v>
      </c>
      <c r="J6" s="30">
        <v>1</v>
      </c>
      <c r="K6" s="31">
        <f t="shared" ref="K6" si="1">I6*J6</f>
        <v>1</v>
      </c>
      <c r="L6" s="32">
        <f>SUM(D6+F6+H6+J6)</f>
        <v>4</v>
      </c>
      <c r="M6" s="33">
        <f>SUM(L6*C6)</f>
        <v>4</v>
      </c>
    </row>
    <row r="7" spans="1:13" ht="14.5" customHeight="1" x14ac:dyDescent="0.2">
      <c r="A7" s="19" t="s">
        <v>28</v>
      </c>
      <c r="B7" s="20"/>
      <c r="C7" s="21"/>
      <c r="D7" s="15" t="s">
        <v>25</v>
      </c>
      <c r="E7" s="16" t="s">
        <v>24</v>
      </c>
      <c r="F7" s="14" t="s">
        <v>25</v>
      </c>
      <c r="G7" s="14" t="s">
        <v>24</v>
      </c>
      <c r="H7" s="14" t="s">
        <v>25</v>
      </c>
      <c r="I7" s="14" t="s">
        <v>24</v>
      </c>
      <c r="J7" s="14" t="s">
        <v>25</v>
      </c>
      <c r="K7" s="14" t="s">
        <v>24</v>
      </c>
      <c r="L7" s="27"/>
      <c r="M7" s="36"/>
    </row>
    <row r="8" spans="1:13" x14ac:dyDescent="0.2">
      <c r="A8" s="28" t="s">
        <v>27</v>
      </c>
      <c r="B8" s="28"/>
      <c r="C8" s="29">
        <v>1</v>
      </c>
      <c r="D8" s="30">
        <v>1</v>
      </c>
      <c r="E8" s="31">
        <f>C8*D8</f>
        <v>1</v>
      </c>
      <c r="F8" s="30">
        <v>1</v>
      </c>
      <c r="G8" s="31">
        <f>E8*F8</f>
        <v>1</v>
      </c>
      <c r="H8" s="30">
        <v>1</v>
      </c>
      <c r="I8" s="31">
        <f>G8*H8</f>
        <v>1</v>
      </c>
      <c r="J8" s="30">
        <v>1</v>
      </c>
      <c r="K8" s="31">
        <v>1</v>
      </c>
      <c r="L8" s="32">
        <f>SUM(D8+F8+H8+J8)</f>
        <v>4</v>
      </c>
      <c r="M8" s="33">
        <f>SUM(L8*C8)</f>
        <v>4</v>
      </c>
    </row>
    <row r="9" spans="1:13" ht="14.5" customHeight="1" x14ac:dyDescent="0.2">
      <c r="A9" s="19" t="s">
        <v>47</v>
      </c>
      <c r="B9" s="20"/>
      <c r="C9" s="21"/>
      <c r="D9" s="15" t="s">
        <v>25</v>
      </c>
      <c r="E9" s="16" t="s">
        <v>24</v>
      </c>
      <c r="F9" s="14" t="s">
        <v>25</v>
      </c>
      <c r="G9" s="14" t="s">
        <v>24</v>
      </c>
      <c r="H9" s="14" t="s">
        <v>25</v>
      </c>
      <c r="I9" s="14" t="s">
        <v>24</v>
      </c>
      <c r="J9" s="14" t="s">
        <v>25</v>
      </c>
      <c r="K9" s="14" t="s">
        <v>24</v>
      </c>
      <c r="L9" s="27"/>
      <c r="M9" s="36"/>
    </row>
    <row r="10" spans="1:13" x14ac:dyDescent="0.2">
      <c r="A10" s="28" t="s">
        <v>27</v>
      </c>
      <c r="B10" s="28"/>
      <c r="C10" s="29">
        <v>1</v>
      </c>
      <c r="D10" s="30">
        <v>1</v>
      </c>
      <c r="E10" s="31">
        <f>C10*D10</f>
        <v>1</v>
      </c>
      <c r="F10" s="30">
        <v>1</v>
      </c>
      <c r="G10" s="31">
        <f>E10*F10</f>
        <v>1</v>
      </c>
      <c r="H10" s="30">
        <v>1</v>
      </c>
      <c r="I10" s="31">
        <f>G10*H10</f>
        <v>1</v>
      </c>
      <c r="J10" s="30">
        <v>1</v>
      </c>
      <c r="K10" s="31">
        <v>1</v>
      </c>
      <c r="L10" s="32">
        <f>SUM(D10+F10+H10+J10)</f>
        <v>4</v>
      </c>
      <c r="M10" s="33">
        <f>SUM(L10*C10)</f>
        <v>4</v>
      </c>
    </row>
    <row r="11" spans="1:13" ht="14.5" customHeight="1" x14ac:dyDescent="0.2">
      <c r="A11" s="19" t="s">
        <v>17</v>
      </c>
      <c r="B11" s="20"/>
      <c r="C11" s="21"/>
      <c r="D11" s="15" t="s">
        <v>25</v>
      </c>
      <c r="E11" s="16" t="s">
        <v>24</v>
      </c>
      <c r="F11" s="14" t="s">
        <v>25</v>
      </c>
      <c r="G11" s="14" t="s">
        <v>24</v>
      </c>
      <c r="H11" s="14" t="s">
        <v>25</v>
      </c>
      <c r="I11" s="14" t="s">
        <v>24</v>
      </c>
      <c r="J11" s="14" t="s">
        <v>25</v>
      </c>
      <c r="K11" s="14" t="s">
        <v>24</v>
      </c>
      <c r="L11" s="27"/>
      <c r="M11" s="36"/>
    </row>
    <row r="12" spans="1:13" x14ac:dyDescent="0.2">
      <c r="A12" s="28" t="s">
        <v>27</v>
      </c>
      <c r="B12" s="28"/>
      <c r="C12" s="29">
        <v>1</v>
      </c>
      <c r="D12" s="30">
        <v>1</v>
      </c>
      <c r="E12" s="31">
        <f>C12*D12</f>
        <v>1</v>
      </c>
      <c r="F12" s="30">
        <v>1</v>
      </c>
      <c r="G12" s="31">
        <f>E12*F12</f>
        <v>1</v>
      </c>
      <c r="H12" s="30">
        <v>1</v>
      </c>
      <c r="I12" s="31">
        <f>G12*H12</f>
        <v>1</v>
      </c>
      <c r="J12" s="30">
        <v>1</v>
      </c>
      <c r="K12" s="31">
        <f t="shared" ref="K12" si="2">I12*J12</f>
        <v>1</v>
      </c>
      <c r="L12" s="32">
        <f>SUM(D12+F12+H12+J12)</f>
        <v>4</v>
      </c>
      <c r="M12" s="33">
        <f>SUM(L12*C12)</f>
        <v>4</v>
      </c>
    </row>
    <row r="13" spans="1:13" ht="14.5" customHeight="1" x14ac:dyDescent="0.2">
      <c r="A13" s="19" t="s">
        <v>38</v>
      </c>
      <c r="B13" s="20"/>
      <c r="C13" s="21"/>
      <c r="D13" s="15" t="s">
        <v>25</v>
      </c>
      <c r="E13" s="16" t="s">
        <v>24</v>
      </c>
      <c r="F13" s="14" t="s">
        <v>25</v>
      </c>
      <c r="G13" s="14" t="s">
        <v>24</v>
      </c>
      <c r="H13" s="14" t="s">
        <v>25</v>
      </c>
      <c r="I13" s="14" t="s">
        <v>24</v>
      </c>
      <c r="J13" s="14" t="s">
        <v>25</v>
      </c>
      <c r="K13" s="14" t="s">
        <v>24</v>
      </c>
      <c r="L13" s="27"/>
      <c r="M13" s="33"/>
    </row>
    <row r="14" spans="1:13" x14ac:dyDescent="0.2">
      <c r="A14" s="28" t="s">
        <v>27</v>
      </c>
      <c r="B14" s="28"/>
      <c r="C14" s="29">
        <v>1</v>
      </c>
      <c r="D14" s="30">
        <v>1</v>
      </c>
      <c r="E14" s="31">
        <f>C14*D14</f>
        <v>1</v>
      </c>
      <c r="F14" s="30">
        <v>1</v>
      </c>
      <c r="G14" s="31">
        <f>E14*F14</f>
        <v>1</v>
      </c>
      <c r="H14" s="30">
        <v>1</v>
      </c>
      <c r="I14" s="31">
        <f>G14*H14</f>
        <v>1</v>
      </c>
      <c r="J14" s="30">
        <v>1</v>
      </c>
      <c r="K14" s="31">
        <f t="shared" ref="K14" si="3">I14*J14</f>
        <v>1</v>
      </c>
      <c r="L14" s="32">
        <f>SUM(D14+F14+H14+J14)</f>
        <v>4</v>
      </c>
      <c r="M14" s="33">
        <f>SUM(L14*C14)</f>
        <v>4</v>
      </c>
    </row>
    <row r="15" spans="1:13" ht="14.5" customHeight="1" x14ac:dyDescent="0.2">
      <c r="A15" s="19" t="s">
        <v>37</v>
      </c>
      <c r="B15" s="20"/>
      <c r="C15" s="21"/>
      <c r="D15" s="15" t="s">
        <v>25</v>
      </c>
      <c r="E15" s="16" t="s">
        <v>24</v>
      </c>
      <c r="F15" s="14" t="s">
        <v>25</v>
      </c>
      <c r="G15" s="14" t="s">
        <v>24</v>
      </c>
      <c r="H15" s="14" t="s">
        <v>25</v>
      </c>
      <c r="I15" s="14" t="s">
        <v>24</v>
      </c>
      <c r="J15" s="14" t="s">
        <v>25</v>
      </c>
      <c r="K15" s="14" t="s">
        <v>24</v>
      </c>
      <c r="L15" s="27"/>
      <c r="M15" s="33"/>
    </row>
    <row r="16" spans="1:13" x14ac:dyDescent="0.2">
      <c r="A16" s="28" t="s">
        <v>27</v>
      </c>
      <c r="B16" s="28"/>
      <c r="C16" s="29">
        <v>1</v>
      </c>
      <c r="D16" s="30">
        <v>1</v>
      </c>
      <c r="E16" s="31">
        <f>C16*D16</f>
        <v>1</v>
      </c>
      <c r="F16" s="30">
        <v>1</v>
      </c>
      <c r="G16" s="31">
        <f>E16*F16</f>
        <v>1</v>
      </c>
      <c r="H16" s="30">
        <v>1</v>
      </c>
      <c r="I16" s="31">
        <f>G16*H16</f>
        <v>1</v>
      </c>
      <c r="J16" s="30">
        <v>1</v>
      </c>
      <c r="K16" s="31">
        <f t="shared" ref="K16" si="4">I16*J16</f>
        <v>1</v>
      </c>
      <c r="L16" s="32">
        <f>SUM(D16+F16+H16+J16)</f>
        <v>4</v>
      </c>
      <c r="M16" s="33">
        <f>SUM(L16*C16)</f>
        <v>4</v>
      </c>
    </row>
    <row r="17" spans="1:13" ht="33.5" customHeight="1" thickBot="1" x14ac:dyDescent="0.25">
      <c r="A17" s="75" t="s">
        <v>30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3">
        <f>SUM(M4:M16)</f>
        <v>28</v>
      </c>
      <c r="M17" s="74"/>
    </row>
    <row r="18" spans="1:13" s="11" customFormat="1" x14ac:dyDescent="0.2">
      <c r="A18" s="34"/>
    </row>
    <row r="19" spans="1:13" s="11" customFormat="1" x14ac:dyDescent="0.2">
      <c r="A19" s="34"/>
    </row>
    <row r="20" spans="1:13" s="11" customFormat="1" x14ac:dyDescent="0.2">
      <c r="A20" s="34"/>
    </row>
    <row r="21" spans="1:13" s="11" customFormat="1" x14ac:dyDescent="0.2">
      <c r="A21" s="34" t="s">
        <v>34</v>
      </c>
      <c r="B21" s="34"/>
      <c r="C21" s="34"/>
    </row>
    <row r="22" spans="1:13" s="11" customFormat="1" x14ac:dyDescent="0.2">
      <c r="A22" s="34"/>
      <c r="B22" s="34"/>
      <c r="C22" s="34"/>
    </row>
    <row r="23" spans="1:13" s="11" customFormat="1" x14ac:dyDescent="0.2">
      <c r="A23" s="34"/>
      <c r="B23" s="34"/>
      <c r="C23" s="34"/>
    </row>
    <row r="24" spans="1:13" s="11" customFormat="1" x14ac:dyDescent="0.2">
      <c r="A24" s="34"/>
    </row>
    <row r="25" spans="1:13" s="11" customFormat="1" x14ac:dyDescent="0.2"/>
    <row r="26" spans="1:13" s="11" customFormat="1" x14ac:dyDescent="0.2"/>
    <row r="27" spans="1:13" s="11" customFormat="1" x14ac:dyDescent="0.2"/>
    <row r="28" spans="1:13" s="11" customFormat="1" x14ac:dyDescent="0.2">
      <c r="A28" s="11" t="s">
        <v>29</v>
      </c>
    </row>
    <row r="29" spans="1:13" s="11" customFormat="1" x14ac:dyDescent="0.2"/>
    <row r="30" spans="1:13" s="11" customFormat="1" x14ac:dyDescent="0.2">
      <c r="A30" s="11" t="s">
        <v>29</v>
      </c>
    </row>
    <row r="31" spans="1:13" s="11" customFormat="1" x14ac:dyDescent="0.2"/>
    <row r="32" spans="1:13" s="11" customFormat="1" x14ac:dyDescent="0.2"/>
    <row r="33" spans="1:1" s="11" customFormat="1" x14ac:dyDescent="0.2">
      <c r="A33" s="11" t="s">
        <v>29</v>
      </c>
    </row>
    <row r="34" spans="1:1" s="11" customFormat="1" x14ac:dyDescent="0.2"/>
    <row r="35" spans="1:1" s="11" customFormat="1" x14ac:dyDescent="0.2">
      <c r="A35" s="11" t="s">
        <v>29</v>
      </c>
    </row>
    <row r="36" spans="1:1" s="11" customFormat="1" x14ac:dyDescent="0.2">
      <c r="A36" s="11" t="s">
        <v>29</v>
      </c>
    </row>
    <row r="37" spans="1:1" s="11" customFormat="1" x14ac:dyDescent="0.2">
      <c r="A37" s="11" t="s">
        <v>29</v>
      </c>
    </row>
    <row r="38" spans="1:1" s="11" customFormat="1" x14ac:dyDescent="0.2"/>
    <row r="39" spans="1:1" s="11" customFormat="1" x14ac:dyDescent="0.2">
      <c r="A39" s="11" t="s">
        <v>31</v>
      </c>
    </row>
    <row r="40" spans="1:1" s="11" customFormat="1" x14ac:dyDescent="0.2">
      <c r="A40" s="11" t="s">
        <v>29</v>
      </c>
    </row>
    <row r="41" spans="1:1" s="11" customFormat="1" x14ac:dyDescent="0.2">
      <c r="A41" s="11" t="s">
        <v>29</v>
      </c>
    </row>
    <row r="42" spans="1:1" s="11" customFormat="1" x14ac:dyDescent="0.2">
      <c r="A42" s="11" t="s">
        <v>29</v>
      </c>
    </row>
    <row r="43" spans="1:1" s="11" customFormat="1" x14ac:dyDescent="0.2"/>
    <row r="44" spans="1:1" s="11" customFormat="1" x14ac:dyDescent="0.2"/>
    <row r="45" spans="1:1" s="11" customFormat="1" x14ac:dyDescent="0.2"/>
    <row r="46" spans="1:1" s="11" customFormat="1" x14ac:dyDescent="0.2"/>
    <row r="47" spans="1:1" s="11" customFormat="1" x14ac:dyDescent="0.2"/>
    <row r="48" spans="1:1" s="11" customFormat="1" x14ac:dyDescent="0.2"/>
    <row r="49" s="11" customFormat="1" x14ac:dyDescent="0.2"/>
    <row r="50" s="11" customFormat="1" x14ac:dyDescent="0.2"/>
    <row r="51" s="11" customFormat="1" x14ac:dyDescent="0.2"/>
    <row r="52" s="11" customFormat="1" x14ac:dyDescent="0.2"/>
    <row r="53" s="11" customFormat="1" x14ac:dyDescent="0.2"/>
    <row r="54" s="11" customFormat="1" x14ac:dyDescent="0.2"/>
    <row r="55" s="11" customFormat="1" x14ac:dyDescent="0.2"/>
    <row r="56" s="11" customFormat="1" x14ac:dyDescent="0.2"/>
    <row r="57" s="11" customFormat="1" x14ac:dyDescent="0.2"/>
    <row r="58" s="11" customFormat="1" x14ac:dyDescent="0.2"/>
    <row r="59" s="11" customFormat="1" x14ac:dyDescent="0.2"/>
    <row r="60" s="11" customFormat="1" x14ac:dyDescent="0.2"/>
    <row r="61" s="11" customFormat="1" x14ac:dyDescent="0.2"/>
    <row r="62" s="11" customFormat="1" x14ac:dyDescent="0.2"/>
    <row r="63" s="11" customFormat="1" x14ac:dyDescent="0.2"/>
    <row r="64" s="11" customFormat="1" x14ac:dyDescent="0.2"/>
    <row r="65" s="11" customFormat="1" x14ac:dyDescent="0.2"/>
    <row r="66" s="11" customFormat="1" x14ac:dyDescent="0.2"/>
    <row r="67" s="11" customFormat="1" x14ac:dyDescent="0.2"/>
    <row r="68" s="11" customFormat="1" x14ac:dyDescent="0.2"/>
    <row r="69" s="11" customFormat="1" x14ac:dyDescent="0.2"/>
    <row r="70" s="11" customFormat="1" x14ac:dyDescent="0.2"/>
    <row r="71" s="11" customFormat="1" x14ac:dyDescent="0.2"/>
    <row r="72" s="11" customFormat="1" x14ac:dyDescent="0.2"/>
    <row r="73" s="11" customFormat="1" x14ac:dyDescent="0.2"/>
    <row r="74" s="11" customFormat="1" x14ac:dyDescent="0.2"/>
    <row r="75" s="11" customFormat="1" x14ac:dyDescent="0.2"/>
    <row r="76" s="11" customFormat="1" x14ac:dyDescent="0.2"/>
    <row r="77" s="11" customFormat="1" x14ac:dyDescent="0.2"/>
    <row r="78" s="11" customFormat="1" x14ac:dyDescent="0.2"/>
    <row r="79" s="11" customFormat="1" x14ac:dyDescent="0.2"/>
    <row r="80" s="11" customFormat="1" x14ac:dyDescent="0.2"/>
    <row r="81" s="11" customFormat="1" x14ac:dyDescent="0.2"/>
    <row r="82" s="11" customFormat="1" x14ac:dyDescent="0.2"/>
    <row r="83" s="11" customFormat="1" x14ac:dyDescent="0.2"/>
    <row r="84" s="11" customFormat="1" x14ac:dyDescent="0.2"/>
    <row r="85" s="11" customFormat="1" x14ac:dyDescent="0.2"/>
    <row r="86" s="11" customFormat="1" x14ac:dyDescent="0.2"/>
    <row r="87" s="11" customFormat="1" x14ac:dyDescent="0.2"/>
    <row r="88" s="11" customFormat="1" x14ac:dyDescent="0.2"/>
    <row r="89" s="11" customFormat="1" x14ac:dyDescent="0.2"/>
    <row r="90" s="11" customFormat="1" x14ac:dyDescent="0.2"/>
    <row r="91" s="11" customFormat="1" x14ac:dyDescent="0.2"/>
    <row r="92" s="11" customFormat="1" x14ac:dyDescent="0.2"/>
    <row r="93" s="11" customFormat="1" x14ac:dyDescent="0.2"/>
    <row r="94" s="11" customFormat="1" x14ac:dyDescent="0.2"/>
    <row r="95" s="11" customFormat="1" x14ac:dyDescent="0.2"/>
    <row r="96" s="11" customFormat="1" x14ac:dyDescent="0.2"/>
    <row r="97" s="11" customFormat="1" x14ac:dyDescent="0.2"/>
    <row r="98" s="11" customFormat="1" x14ac:dyDescent="0.2"/>
    <row r="99" s="11" customFormat="1" x14ac:dyDescent="0.2"/>
    <row r="100" s="11" customFormat="1" x14ac:dyDescent="0.2"/>
    <row r="101" s="11" customFormat="1" x14ac:dyDescent="0.2"/>
    <row r="102" s="11" customFormat="1" x14ac:dyDescent="0.2"/>
    <row r="103" s="11" customFormat="1" x14ac:dyDescent="0.2"/>
    <row r="104" s="11" customFormat="1" x14ac:dyDescent="0.2"/>
    <row r="105" s="11" customFormat="1" x14ac:dyDescent="0.2"/>
    <row r="106" s="11" customFormat="1" x14ac:dyDescent="0.2"/>
    <row r="107" s="11" customFormat="1" x14ac:dyDescent="0.2"/>
    <row r="108" s="11" customFormat="1" x14ac:dyDescent="0.2"/>
    <row r="109" s="11" customFormat="1" x14ac:dyDescent="0.2"/>
    <row r="110" s="11" customFormat="1" x14ac:dyDescent="0.2"/>
    <row r="111" s="11" customFormat="1" x14ac:dyDescent="0.2"/>
    <row r="112" s="11" customFormat="1" x14ac:dyDescent="0.2"/>
    <row r="113" s="11" customFormat="1" x14ac:dyDescent="0.2"/>
    <row r="114" s="11" customFormat="1" x14ac:dyDescent="0.2"/>
    <row r="115" s="11" customFormat="1" x14ac:dyDescent="0.2"/>
    <row r="116" s="11" customFormat="1" x14ac:dyDescent="0.2"/>
    <row r="117" s="11" customFormat="1" x14ac:dyDescent="0.2"/>
    <row r="118" s="11" customFormat="1" x14ac:dyDescent="0.2"/>
    <row r="119" s="11" customFormat="1" x14ac:dyDescent="0.2"/>
    <row r="120" s="11" customFormat="1" x14ac:dyDescent="0.2"/>
    <row r="121" s="11" customFormat="1" x14ac:dyDescent="0.2"/>
    <row r="122" s="11" customFormat="1" x14ac:dyDescent="0.2"/>
    <row r="123" s="11" customFormat="1" x14ac:dyDescent="0.2"/>
    <row r="124" s="11" customFormat="1" x14ac:dyDescent="0.2"/>
    <row r="125" s="11" customFormat="1" x14ac:dyDescent="0.2"/>
    <row r="126" s="11" customFormat="1" x14ac:dyDescent="0.2"/>
    <row r="127" s="11" customFormat="1" x14ac:dyDescent="0.2"/>
    <row r="128" s="11" customFormat="1" x14ac:dyDescent="0.2"/>
    <row r="129" s="11" customFormat="1" x14ac:dyDescent="0.2"/>
    <row r="130" s="11" customFormat="1" x14ac:dyDescent="0.2"/>
    <row r="131" s="11" customFormat="1" x14ac:dyDescent="0.2"/>
    <row r="132" s="11" customFormat="1" x14ac:dyDescent="0.2"/>
    <row r="133" s="11" customFormat="1" x14ac:dyDescent="0.2"/>
    <row r="134" s="11" customFormat="1" x14ac:dyDescent="0.2"/>
    <row r="135" s="11" customFormat="1" x14ac:dyDescent="0.2"/>
    <row r="136" s="11" customFormat="1" x14ac:dyDescent="0.2"/>
    <row r="137" s="11" customFormat="1" x14ac:dyDescent="0.2"/>
    <row r="138" s="11" customFormat="1" x14ac:dyDescent="0.2"/>
    <row r="139" s="11" customFormat="1" x14ac:dyDescent="0.2"/>
    <row r="140" s="11" customFormat="1" x14ac:dyDescent="0.2"/>
    <row r="141" s="11" customFormat="1" x14ac:dyDescent="0.2"/>
    <row r="142" s="11" customFormat="1" x14ac:dyDescent="0.2"/>
    <row r="143" s="11" customFormat="1" x14ac:dyDescent="0.2"/>
    <row r="144" s="11" customFormat="1" x14ac:dyDescent="0.2"/>
    <row r="145" s="11" customFormat="1" x14ac:dyDescent="0.2"/>
    <row r="146" s="11" customFormat="1" x14ac:dyDescent="0.2"/>
    <row r="147" s="11" customFormat="1" x14ac:dyDescent="0.2"/>
    <row r="148" s="11" customFormat="1" x14ac:dyDescent="0.2"/>
    <row r="149" s="11" customFormat="1" x14ac:dyDescent="0.2"/>
    <row r="150" s="11" customFormat="1" x14ac:dyDescent="0.2"/>
    <row r="151" s="11" customFormat="1" x14ac:dyDescent="0.2"/>
    <row r="152" s="11" customFormat="1" x14ac:dyDescent="0.2"/>
    <row r="153" s="11" customFormat="1" x14ac:dyDescent="0.2"/>
    <row r="154" s="11" customFormat="1" x14ac:dyDescent="0.2"/>
    <row r="155" s="11" customFormat="1" x14ac:dyDescent="0.2"/>
    <row r="156" s="11" customFormat="1" x14ac:dyDescent="0.2"/>
    <row r="157" s="11" customFormat="1" x14ac:dyDescent="0.2"/>
    <row r="158" s="11" customFormat="1" x14ac:dyDescent="0.2"/>
    <row r="159" s="11" customFormat="1" x14ac:dyDescent="0.2"/>
    <row r="160" s="11" customFormat="1" x14ac:dyDescent="0.2"/>
    <row r="161" s="11" customFormat="1" x14ac:dyDescent="0.2"/>
    <row r="162" s="11" customFormat="1" x14ac:dyDescent="0.2"/>
    <row r="163" s="11" customFormat="1" x14ac:dyDescent="0.2"/>
    <row r="164" s="11" customFormat="1" x14ac:dyDescent="0.2"/>
    <row r="165" s="11" customFormat="1" x14ac:dyDescent="0.2"/>
    <row r="166" s="11" customFormat="1" x14ac:dyDescent="0.2"/>
    <row r="167" s="11" customFormat="1" x14ac:dyDescent="0.2"/>
    <row r="168" s="11" customFormat="1" x14ac:dyDescent="0.2"/>
    <row r="169" s="11" customFormat="1" x14ac:dyDescent="0.2"/>
    <row r="170" s="11" customFormat="1" x14ac:dyDescent="0.2"/>
    <row r="171" s="11" customFormat="1" x14ac:dyDescent="0.2"/>
    <row r="172" s="11" customFormat="1" x14ac:dyDescent="0.2"/>
    <row r="173" s="11" customFormat="1" x14ac:dyDescent="0.2"/>
    <row r="174" s="11" customFormat="1" x14ac:dyDescent="0.2"/>
    <row r="175" s="11" customFormat="1" x14ac:dyDescent="0.2"/>
    <row r="176" s="11" customFormat="1" x14ac:dyDescent="0.2"/>
    <row r="177" s="11" customFormat="1" x14ac:dyDescent="0.2"/>
    <row r="178" s="11" customFormat="1" x14ac:dyDescent="0.2"/>
    <row r="179" s="11" customFormat="1" x14ac:dyDescent="0.2"/>
    <row r="180" s="11" customFormat="1" x14ac:dyDescent="0.2"/>
    <row r="181" s="11" customFormat="1" x14ac:dyDescent="0.2"/>
    <row r="182" s="11" customFormat="1" x14ac:dyDescent="0.2"/>
    <row r="183" s="11" customFormat="1" x14ac:dyDescent="0.2"/>
    <row r="184" s="11" customFormat="1" x14ac:dyDescent="0.2"/>
    <row r="185" s="11" customFormat="1" x14ac:dyDescent="0.2"/>
    <row r="186" s="11" customFormat="1" x14ac:dyDescent="0.2"/>
    <row r="187" s="11" customFormat="1" x14ac:dyDescent="0.2"/>
    <row r="188" s="11" customFormat="1" x14ac:dyDescent="0.2"/>
    <row r="189" s="11" customFormat="1" x14ac:dyDescent="0.2"/>
    <row r="190" s="11" customFormat="1" x14ac:dyDescent="0.2"/>
    <row r="191" s="11" customFormat="1" x14ac:dyDescent="0.2"/>
    <row r="192" s="11" customFormat="1" x14ac:dyDescent="0.2"/>
    <row r="193" s="11" customFormat="1" x14ac:dyDescent="0.2"/>
    <row r="194" s="11" customFormat="1" x14ac:dyDescent="0.2"/>
    <row r="195" s="11" customFormat="1" x14ac:dyDescent="0.2"/>
    <row r="196" s="11" customFormat="1" x14ac:dyDescent="0.2"/>
    <row r="197" s="11" customFormat="1" x14ac:dyDescent="0.2"/>
    <row r="198" s="11" customFormat="1" x14ac:dyDescent="0.2"/>
    <row r="199" s="11" customFormat="1" x14ac:dyDescent="0.2"/>
    <row r="200" s="11" customFormat="1" x14ac:dyDescent="0.2"/>
    <row r="201" s="11" customFormat="1" x14ac:dyDescent="0.2"/>
    <row r="202" s="11" customFormat="1" x14ac:dyDescent="0.2"/>
    <row r="203" s="11" customFormat="1" x14ac:dyDescent="0.2"/>
    <row r="204" s="11" customFormat="1" x14ac:dyDescent="0.2"/>
    <row r="205" s="11" customFormat="1" x14ac:dyDescent="0.2"/>
    <row r="206" s="11" customFormat="1" x14ac:dyDescent="0.2"/>
    <row r="207" s="11" customFormat="1" x14ac:dyDescent="0.2"/>
    <row r="208" s="11" customFormat="1" x14ac:dyDescent="0.2"/>
    <row r="209" s="11" customFormat="1" x14ac:dyDescent="0.2"/>
    <row r="210" s="11" customFormat="1" x14ac:dyDescent="0.2"/>
    <row r="211" s="11" customFormat="1" x14ac:dyDescent="0.2"/>
    <row r="212" s="11" customFormat="1" x14ac:dyDescent="0.2"/>
    <row r="213" s="11" customFormat="1" x14ac:dyDescent="0.2"/>
    <row r="214" s="11" customFormat="1" x14ac:dyDescent="0.2"/>
    <row r="215" s="11" customFormat="1" x14ac:dyDescent="0.2"/>
    <row r="216" s="11" customFormat="1" x14ac:dyDescent="0.2"/>
    <row r="217" s="11" customFormat="1" x14ac:dyDescent="0.2"/>
    <row r="218" s="11" customFormat="1" x14ac:dyDescent="0.2"/>
    <row r="219" s="11" customFormat="1" x14ac:dyDescent="0.2"/>
    <row r="220" s="11" customFormat="1" x14ac:dyDescent="0.2"/>
    <row r="221" s="11" customFormat="1" x14ac:dyDescent="0.2"/>
    <row r="222" s="11" customFormat="1" x14ac:dyDescent="0.2"/>
    <row r="223" s="11" customFormat="1" x14ac:dyDescent="0.2"/>
    <row r="224" s="11" customFormat="1" x14ac:dyDescent="0.2"/>
    <row r="225" s="11" customFormat="1" x14ac:dyDescent="0.2"/>
    <row r="226" s="11" customFormat="1" x14ac:dyDescent="0.2"/>
    <row r="227" s="11" customFormat="1" x14ac:dyDescent="0.2"/>
    <row r="228" s="11" customFormat="1" x14ac:dyDescent="0.2"/>
    <row r="229" s="11" customFormat="1" x14ac:dyDescent="0.2"/>
    <row r="230" s="11" customFormat="1" x14ac:dyDescent="0.2"/>
    <row r="231" s="11" customFormat="1" x14ac:dyDescent="0.2"/>
    <row r="232" s="11" customFormat="1" x14ac:dyDescent="0.2"/>
    <row r="233" s="11" customFormat="1" x14ac:dyDescent="0.2"/>
    <row r="234" s="11" customFormat="1" x14ac:dyDescent="0.2"/>
    <row r="235" s="11" customFormat="1" x14ac:dyDescent="0.2"/>
    <row r="236" s="11" customFormat="1" x14ac:dyDescent="0.2"/>
    <row r="237" s="11" customFormat="1" x14ac:dyDescent="0.2"/>
    <row r="238" s="11" customFormat="1" x14ac:dyDescent="0.2"/>
    <row r="239" s="11" customFormat="1" x14ac:dyDescent="0.2"/>
    <row r="240" s="11" customFormat="1" x14ac:dyDescent="0.2"/>
    <row r="241" s="11" customFormat="1" x14ac:dyDescent="0.2"/>
    <row r="242" s="11" customFormat="1" x14ac:dyDescent="0.2"/>
    <row r="243" s="11" customFormat="1" x14ac:dyDescent="0.2"/>
    <row r="244" s="11" customFormat="1" x14ac:dyDescent="0.2"/>
    <row r="245" s="11" customFormat="1" x14ac:dyDescent="0.2"/>
    <row r="246" s="11" customFormat="1" x14ac:dyDescent="0.2"/>
    <row r="247" s="11" customFormat="1" x14ac:dyDescent="0.2"/>
    <row r="248" s="11" customFormat="1" x14ac:dyDescent="0.2"/>
    <row r="249" s="11" customFormat="1" x14ac:dyDescent="0.2"/>
    <row r="250" s="11" customFormat="1" x14ac:dyDescent="0.2"/>
    <row r="251" s="11" customFormat="1" x14ac:dyDescent="0.2"/>
    <row r="252" s="11" customFormat="1" x14ac:dyDescent="0.2"/>
    <row r="253" s="11" customFormat="1" x14ac:dyDescent="0.2"/>
    <row r="254" s="11" customFormat="1" x14ac:dyDescent="0.2"/>
    <row r="255" s="11" customFormat="1" x14ac:dyDescent="0.2"/>
    <row r="256" s="11" customFormat="1" x14ac:dyDescent="0.2"/>
    <row r="257" s="11" customFormat="1" x14ac:dyDescent="0.2"/>
    <row r="258" s="11" customFormat="1" x14ac:dyDescent="0.2"/>
    <row r="259" s="11" customFormat="1" x14ac:dyDescent="0.2"/>
    <row r="260" s="11" customFormat="1" x14ac:dyDescent="0.2"/>
    <row r="261" s="11" customFormat="1" x14ac:dyDescent="0.2"/>
    <row r="262" s="11" customFormat="1" x14ac:dyDescent="0.2"/>
    <row r="263" s="11" customFormat="1" x14ac:dyDescent="0.2"/>
    <row r="264" s="11" customFormat="1" x14ac:dyDescent="0.2"/>
    <row r="265" s="11" customFormat="1" x14ac:dyDescent="0.2"/>
    <row r="266" s="11" customFormat="1" x14ac:dyDescent="0.2"/>
    <row r="267" s="11" customFormat="1" x14ac:dyDescent="0.2"/>
    <row r="268" s="11" customFormat="1" x14ac:dyDescent="0.2"/>
    <row r="269" s="11" customFormat="1" x14ac:dyDescent="0.2"/>
    <row r="270" s="11" customFormat="1" x14ac:dyDescent="0.2"/>
    <row r="271" s="11" customFormat="1" x14ac:dyDescent="0.2"/>
    <row r="272" s="11" customFormat="1" x14ac:dyDescent="0.2"/>
    <row r="273" s="11" customFormat="1" x14ac:dyDescent="0.2"/>
    <row r="274" s="11" customFormat="1" x14ac:dyDescent="0.2"/>
    <row r="275" s="11" customFormat="1" x14ac:dyDescent="0.2"/>
    <row r="276" s="11" customFormat="1" x14ac:dyDescent="0.2"/>
    <row r="277" s="11" customFormat="1" x14ac:dyDescent="0.2"/>
    <row r="278" s="11" customFormat="1" x14ac:dyDescent="0.2"/>
    <row r="279" s="11" customFormat="1" x14ac:dyDescent="0.2"/>
    <row r="280" s="11" customFormat="1" x14ac:dyDescent="0.2"/>
    <row r="281" s="11" customFormat="1" x14ac:dyDescent="0.2"/>
    <row r="282" s="11" customFormat="1" x14ac:dyDescent="0.2"/>
    <row r="283" s="11" customFormat="1" x14ac:dyDescent="0.2"/>
    <row r="284" s="11" customFormat="1" x14ac:dyDescent="0.2"/>
    <row r="285" s="11" customFormat="1" x14ac:dyDescent="0.2"/>
    <row r="286" s="11" customFormat="1" x14ac:dyDescent="0.2"/>
    <row r="287" s="11" customFormat="1" x14ac:dyDescent="0.2"/>
    <row r="288" s="11" customFormat="1" x14ac:dyDescent="0.2"/>
    <row r="289" s="11" customFormat="1" x14ac:dyDescent="0.2"/>
    <row r="290" s="11" customFormat="1" x14ac:dyDescent="0.2"/>
    <row r="291" s="11" customFormat="1" x14ac:dyDescent="0.2"/>
    <row r="292" s="11" customFormat="1" x14ac:dyDescent="0.2"/>
    <row r="293" s="11" customFormat="1" x14ac:dyDescent="0.2"/>
    <row r="294" s="11" customFormat="1" x14ac:dyDescent="0.2"/>
    <row r="295" s="11" customFormat="1" x14ac:dyDescent="0.2"/>
    <row r="296" s="11" customFormat="1" x14ac:dyDescent="0.2"/>
    <row r="297" s="11" customFormat="1" x14ac:dyDescent="0.2"/>
    <row r="298" s="11" customFormat="1" x14ac:dyDescent="0.2"/>
    <row r="299" s="11" customFormat="1" x14ac:dyDescent="0.2"/>
    <row r="300" s="11" customFormat="1" x14ac:dyDescent="0.2"/>
    <row r="301" s="11" customFormat="1" x14ac:dyDescent="0.2"/>
    <row r="302" s="11" customFormat="1" x14ac:dyDescent="0.2"/>
    <row r="303" s="11" customFormat="1" x14ac:dyDescent="0.2"/>
    <row r="304" s="11" customFormat="1" x14ac:dyDescent="0.2"/>
    <row r="305" s="11" customFormat="1" x14ac:dyDescent="0.2"/>
    <row r="306" s="11" customFormat="1" x14ac:dyDescent="0.2"/>
    <row r="307" s="11" customFormat="1" x14ac:dyDescent="0.2"/>
    <row r="308" s="11" customFormat="1" x14ac:dyDescent="0.2"/>
    <row r="309" s="11" customFormat="1" x14ac:dyDescent="0.2"/>
    <row r="310" s="11" customFormat="1" x14ac:dyDescent="0.2"/>
    <row r="311" s="11" customFormat="1" x14ac:dyDescent="0.2"/>
    <row r="312" s="11" customFormat="1" x14ac:dyDescent="0.2"/>
    <row r="313" s="11" customFormat="1" x14ac:dyDescent="0.2"/>
    <row r="314" s="11" customFormat="1" x14ac:dyDescent="0.2"/>
    <row r="315" s="11" customFormat="1" x14ac:dyDescent="0.2"/>
    <row r="316" s="11" customFormat="1" x14ac:dyDescent="0.2"/>
    <row r="317" s="11" customFormat="1" x14ac:dyDescent="0.2"/>
    <row r="318" s="11" customFormat="1" x14ac:dyDescent="0.2"/>
    <row r="319" s="11" customFormat="1" x14ac:dyDescent="0.2"/>
    <row r="320" s="11" customFormat="1" x14ac:dyDescent="0.2"/>
    <row r="321" s="11" customFormat="1" x14ac:dyDescent="0.2"/>
    <row r="322" s="11" customFormat="1" x14ac:dyDescent="0.2"/>
    <row r="323" s="11" customFormat="1" x14ac:dyDescent="0.2"/>
    <row r="324" s="11" customFormat="1" x14ac:dyDescent="0.2"/>
    <row r="325" s="11" customFormat="1" x14ac:dyDescent="0.2"/>
    <row r="326" s="11" customFormat="1" x14ac:dyDescent="0.2"/>
    <row r="327" s="11" customFormat="1" x14ac:dyDescent="0.2"/>
    <row r="328" s="11" customFormat="1" x14ac:dyDescent="0.2"/>
    <row r="329" s="11" customFormat="1" x14ac:dyDescent="0.2"/>
    <row r="330" s="11" customFormat="1" x14ac:dyDescent="0.2"/>
    <row r="331" s="11" customFormat="1" x14ac:dyDescent="0.2"/>
    <row r="332" s="11" customFormat="1" x14ac:dyDescent="0.2"/>
    <row r="333" s="11" customFormat="1" x14ac:dyDescent="0.2"/>
    <row r="334" s="11" customFormat="1" x14ac:dyDescent="0.2"/>
    <row r="335" s="11" customFormat="1" x14ac:dyDescent="0.2"/>
    <row r="336" s="11" customFormat="1" x14ac:dyDescent="0.2"/>
    <row r="337" s="11" customFormat="1" x14ac:dyDescent="0.2"/>
    <row r="338" s="11" customFormat="1" x14ac:dyDescent="0.2"/>
    <row r="339" s="11" customFormat="1" x14ac:dyDescent="0.2"/>
    <row r="340" s="11" customFormat="1" x14ac:dyDescent="0.2"/>
    <row r="341" s="11" customFormat="1" x14ac:dyDescent="0.2"/>
    <row r="342" s="11" customFormat="1" x14ac:dyDescent="0.2"/>
    <row r="343" s="11" customFormat="1" x14ac:dyDescent="0.2"/>
    <row r="344" s="11" customFormat="1" x14ac:dyDescent="0.2"/>
    <row r="345" s="11" customFormat="1" x14ac:dyDescent="0.2"/>
    <row r="346" s="11" customFormat="1" x14ac:dyDescent="0.2"/>
    <row r="347" s="11" customFormat="1" x14ac:dyDescent="0.2"/>
    <row r="348" s="11" customFormat="1" x14ac:dyDescent="0.2"/>
    <row r="349" s="11" customFormat="1" x14ac:dyDescent="0.2"/>
    <row r="350" s="11" customFormat="1" x14ac:dyDescent="0.2"/>
    <row r="351" s="11" customFormat="1" x14ac:dyDescent="0.2"/>
    <row r="352" s="11" customFormat="1" x14ac:dyDescent="0.2"/>
    <row r="353" s="11" customFormat="1" x14ac:dyDescent="0.2"/>
    <row r="354" s="11" customFormat="1" x14ac:dyDescent="0.2"/>
    <row r="355" s="11" customFormat="1" x14ac:dyDescent="0.2"/>
    <row r="356" s="11" customFormat="1" x14ac:dyDescent="0.2"/>
    <row r="357" s="11" customFormat="1" x14ac:dyDescent="0.2"/>
    <row r="358" s="11" customFormat="1" x14ac:dyDescent="0.2"/>
    <row r="359" s="11" customFormat="1" x14ac:dyDescent="0.2"/>
    <row r="360" s="11" customFormat="1" x14ac:dyDescent="0.2"/>
    <row r="361" s="11" customFormat="1" x14ac:dyDescent="0.2"/>
    <row r="362" s="11" customFormat="1" x14ac:dyDescent="0.2"/>
    <row r="363" s="11" customFormat="1" x14ac:dyDescent="0.2"/>
    <row r="364" s="11" customFormat="1" x14ac:dyDescent="0.2"/>
    <row r="365" s="11" customFormat="1" x14ac:dyDescent="0.2"/>
    <row r="366" s="11" customFormat="1" x14ac:dyDescent="0.2"/>
    <row r="367" s="11" customFormat="1" x14ac:dyDescent="0.2"/>
    <row r="368" s="11" customFormat="1" x14ac:dyDescent="0.2"/>
    <row r="369" s="11" customFormat="1" x14ac:dyDescent="0.2"/>
    <row r="370" s="11" customFormat="1" x14ac:dyDescent="0.2"/>
    <row r="371" s="11" customFormat="1" x14ac:dyDescent="0.2"/>
    <row r="372" s="11" customFormat="1" x14ac:dyDescent="0.2"/>
    <row r="373" s="11" customFormat="1" x14ac:dyDescent="0.2"/>
    <row r="374" s="11" customFormat="1" x14ac:dyDescent="0.2"/>
    <row r="375" s="11" customFormat="1" x14ac:dyDescent="0.2"/>
    <row r="376" s="11" customFormat="1" x14ac:dyDescent="0.2"/>
    <row r="377" s="11" customFormat="1" x14ac:dyDescent="0.2"/>
    <row r="378" s="11" customFormat="1" x14ac:dyDescent="0.2"/>
    <row r="379" s="11" customFormat="1" x14ac:dyDescent="0.2"/>
    <row r="380" s="11" customFormat="1" x14ac:dyDescent="0.2"/>
    <row r="381" s="11" customFormat="1" x14ac:dyDescent="0.2"/>
    <row r="382" s="11" customFormat="1" x14ac:dyDescent="0.2"/>
    <row r="383" s="11" customFormat="1" x14ac:dyDescent="0.2"/>
    <row r="384" s="11" customFormat="1" x14ac:dyDescent="0.2"/>
    <row r="385" s="11" customFormat="1" x14ac:dyDescent="0.2"/>
    <row r="386" s="11" customFormat="1" x14ac:dyDescent="0.2"/>
    <row r="387" s="11" customFormat="1" x14ac:dyDescent="0.2"/>
    <row r="388" s="11" customFormat="1" x14ac:dyDescent="0.2"/>
    <row r="389" s="11" customFormat="1" x14ac:dyDescent="0.2"/>
    <row r="390" s="11" customFormat="1" x14ac:dyDescent="0.2"/>
    <row r="391" s="11" customFormat="1" x14ac:dyDescent="0.2"/>
    <row r="392" s="11" customFormat="1" x14ac:dyDescent="0.2"/>
    <row r="393" s="11" customFormat="1" x14ac:dyDescent="0.2"/>
    <row r="394" s="11" customFormat="1" x14ac:dyDescent="0.2"/>
    <row r="395" s="11" customFormat="1" x14ac:dyDescent="0.2"/>
    <row r="396" s="11" customFormat="1" x14ac:dyDescent="0.2"/>
    <row r="397" s="11" customFormat="1" x14ac:dyDescent="0.2"/>
    <row r="398" s="11" customFormat="1" x14ac:dyDescent="0.2"/>
    <row r="399" s="11" customFormat="1" x14ac:dyDescent="0.2"/>
    <row r="400" s="11" customFormat="1" x14ac:dyDescent="0.2"/>
    <row r="401" s="11" customFormat="1" x14ac:dyDescent="0.2"/>
    <row r="402" s="11" customFormat="1" x14ac:dyDescent="0.2"/>
    <row r="403" s="11" customFormat="1" x14ac:dyDescent="0.2"/>
    <row r="404" s="11" customFormat="1" x14ac:dyDescent="0.2"/>
    <row r="405" s="11" customFormat="1" x14ac:dyDescent="0.2"/>
    <row r="406" s="11" customFormat="1" x14ac:dyDescent="0.2"/>
    <row r="407" s="11" customFormat="1" x14ac:dyDescent="0.2"/>
    <row r="408" s="11" customFormat="1" x14ac:dyDescent="0.2"/>
    <row r="409" s="11" customFormat="1" x14ac:dyDescent="0.2"/>
    <row r="410" s="11" customFormat="1" x14ac:dyDescent="0.2"/>
    <row r="411" s="11" customFormat="1" x14ac:dyDescent="0.2"/>
    <row r="412" s="11" customFormat="1" x14ac:dyDescent="0.2"/>
    <row r="413" s="11" customFormat="1" x14ac:dyDescent="0.2"/>
    <row r="414" s="11" customFormat="1" x14ac:dyDescent="0.2"/>
    <row r="415" s="11" customFormat="1" x14ac:dyDescent="0.2"/>
    <row r="416" s="11" customFormat="1" x14ac:dyDescent="0.2"/>
    <row r="417" s="11" customFormat="1" x14ac:dyDescent="0.2"/>
    <row r="418" s="11" customFormat="1" x14ac:dyDescent="0.2"/>
    <row r="419" s="11" customFormat="1" x14ac:dyDescent="0.2"/>
    <row r="420" s="11" customFormat="1" x14ac:dyDescent="0.2"/>
    <row r="421" s="11" customFormat="1" x14ac:dyDescent="0.2"/>
    <row r="422" s="11" customFormat="1" x14ac:dyDescent="0.2"/>
    <row r="423" s="11" customFormat="1" x14ac:dyDescent="0.2"/>
    <row r="424" s="11" customFormat="1" x14ac:dyDescent="0.2"/>
    <row r="425" s="11" customFormat="1" x14ac:dyDescent="0.2"/>
    <row r="426" s="11" customFormat="1" x14ac:dyDescent="0.2"/>
    <row r="427" s="11" customFormat="1" x14ac:dyDescent="0.2"/>
    <row r="428" s="11" customFormat="1" x14ac:dyDescent="0.2"/>
    <row r="429" s="11" customFormat="1" x14ac:dyDescent="0.2"/>
    <row r="430" s="11" customFormat="1" x14ac:dyDescent="0.2"/>
    <row r="431" s="11" customFormat="1" x14ac:dyDescent="0.2"/>
    <row r="432" s="11" customFormat="1" x14ac:dyDescent="0.2"/>
    <row r="433" s="11" customFormat="1" x14ac:dyDescent="0.2"/>
    <row r="434" s="11" customFormat="1" x14ac:dyDescent="0.2"/>
    <row r="435" s="11" customFormat="1" x14ac:dyDescent="0.2"/>
    <row r="436" s="11" customFormat="1" x14ac:dyDescent="0.2"/>
    <row r="437" s="11" customFormat="1" x14ac:dyDescent="0.2"/>
    <row r="438" s="11" customFormat="1" x14ac:dyDescent="0.2"/>
    <row r="439" s="11" customFormat="1" x14ac:dyDescent="0.2"/>
    <row r="440" s="11" customFormat="1" x14ac:dyDescent="0.2"/>
    <row r="441" s="11" customFormat="1" x14ac:dyDescent="0.2"/>
    <row r="442" s="11" customFormat="1" x14ac:dyDescent="0.2"/>
    <row r="443" s="11" customFormat="1" x14ac:dyDescent="0.2"/>
    <row r="444" s="11" customFormat="1" x14ac:dyDescent="0.2"/>
    <row r="445" s="11" customFormat="1" x14ac:dyDescent="0.2"/>
    <row r="446" s="11" customFormat="1" x14ac:dyDescent="0.2"/>
    <row r="447" s="11" customFormat="1" x14ac:dyDescent="0.2"/>
    <row r="448" s="11" customFormat="1" x14ac:dyDescent="0.2"/>
    <row r="449" s="11" customFormat="1" x14ac:dyDescent="0.2"/>
    <row r="450" s="11" customFormat="1" x14ac:dyDescent="0.2"/>
    <row r="451" s="11" customFormat="1" x14ac:dyDescent="0.2"/>
    <row r="452" s="11" customFormat="1" x14ac:dyDescent="0.2"/>
    <row r="453" s="11" customFormat="1" x14ac:dyDescent="0.2"/>
    <row r="454" s="11" customFormat="1" x14ac:dyDescent="0.2"/>
    <row r="455" s="11" customFormat="1" x14ac:dyDescent="0.2"/>
    <row r="456" s="11" customFormat="1" x14ac:dyDescent="0.2"/>
    <row r="457" s="11" customFormat="1" x14ac:dyDescent="0.2"/>
    <row r="458" s="11" customFormat="1" x14ac:dyDescent="0.2"/>
    <row r="459" s="11" customFormat="1" x14ac:dyDescent="0.2"/>
    <row r="460" s="11" customFormat="1" x14ac:dyDescent="0.2"/>
    <row r="461" s="11" customFormat="1" x14ac:dyDescent="0.2"/>
    <row r="462" s="11" customFormat="1" x14ac:dyDescent="0.2"/>
    <row r="463" s="11" customFormat="1" x14ac:dyDescent="0.2"/>
    <row r="464" s="11" customFormat="1" x14ac:dyDescent="0.2"/>
    <row r="465" s="11" customFormat="1" x14ac:dyDescent="0.2"/>
    <row r="466" s="11" customFormat="1" x14ac:dyDescent="0.2"/>
    <row r="467" s="11" customFormat="1" x14ac:dyDescent="0.2"/>
    <row r="468" s="11" customFormat="1" x14ac:dyDescent="0.2"/>
    <row r="469" s="11" customFormat="1" x14ac:dyDescent="0.2"/>
    <row r="470" s="11" customFormat="1" x14ac:dyDescent="0.2"/>
    <row r="471" s="11" customFormat="1" x14ac:dyDescent="0.2"/>
    <row r="472" s="11" customFormat="1" x14ac:dyDescent="0.2"/>
    <row r="473" s="11" customFormat="1" x14ac:dyDescent="0.2"/>
    <row r="474" s="11" customFormat="1" x14ac:dyDescent="0.2"/>
    <row r="475" s="11" customFormat="1" x14ac:dyDescent="0.2"/>
    <row r="476" s="11" customFormat="1" x14ac:dyDescent="0.2"/>
    <row r="477" s="11" customFormat="1" x14ac:dyDescent="0.2"/>
    <row r="478" s="11" customFormat="1" x14ac:dyDescent="0.2"/>
    <row r="479" s="11" customFormat="1" x14ac:dyDescent="0.2"/>
    <row r="480" s="11" customFormat="1" x14ac:dyDescent="0.2"/>
    <row r="481" s="11" customFormat="1" x14ac:dyDescent="0.2"/>
    <row r="482" s="11" customFormat="1" x14ac:dyDescent="0.2"/>
    <row r="483" s="11" customFormat="1" x14ac:dyDescent="0.2"/>
    <row r="484" s="11" customFormat="1" x14ac:dyDescent="0.2"/>
    <row r="485" s="11" customFormat="1" x14ac:dyDescent="0.2"/>
    <row r="486" s="11" customFormat="1" x14ac:dyDescent="0.2"/>
    <row r="487" s="11" customFormat="1" x14ac:dyDescent="0.2"/>
    <row r="488" s="11" customFormat="1" x14ac:dyDescent="0.2"/>
    <row r="489" s="11" customFormat="1" x14ac:dyDescent="0.2"/>
    <row r="490" s="11" customFormat="1" x14ac:dyDescent="0.2"/>
    <row r="491" s="11" customFormat="1" x14ac:dyDescent="0.2"/>
    <row r="492" s="11" customFormat="1" x14ac:dyDescent="0.2"/>
    <row r="493" s="11" customFormat="1" x14ac:dyDescent="0.2"/>
    <row r="494" s="11" customFormat="1" x14ac:dyDescent="0.2"/>
    <row r="495" s="11" customFormat="1" x14ac:dyDescent="0.2"/>
    <row r="496" s="11" customFormat="1" x14ac:dyDescent="0.2"/>
    <row r="497" s="11" customFormat="1" x14ac:dyDescent="0.2"/>
    <row r="498" s="11" customFormat="1" x14ac:dyDescent="0.2"/>
    <row r="499" s="11" customFormat="1" x14ac:dyDescent="0.2"/>
    <row r="500" s="11" customFormat="1" x14ac:dyDescent="0.2"/>
    <row r="501" s="11" customFormat="1" x14ac:dyDescent="0.2"/>
    <row r="502" s="11" customFormat="1" x14ac:dyDescent="0.2"/>
    <row r="503" s="11" customFormat="1" x14ac:dyDescent="0.2"/>
    <row r="504" s="11" customFormat="1" x14ac:dyDescent="0.2"/>
    <row r="505" s="11" customFormat="1" x14ac:dyDescent="0.2"/>
    <row r="506" s="11" customFormat="1" x14ac:dyDescent="0.2"/>
    <row r="507" s="11" customFormat="1" x14ac:dyDescent="0.2"/>
    <row r="508" s="11" customFormat="1" x14ac:dyDescent="0.2"/>
    <row r="509" s="11" customFormat="1" x14ac:dyDescent="0.2"/>
    <row r="510" s="11" customFormat="1" x14ac:dyDescent="0.2"/>
    <row r="511" s="11" customFormat="1" x14ac:dyDescent="0.2"/>
    <row r="512" s="11" customFormat="1" x14ac:dyDescent="0.2"/>
    <row r="513" s="11" customFormat="1" x14ac:dyDescent="0.2"/>
    <row r="514" s="11" customFormat="1" x14ac:dyDescent="0.2"/>
    <row r="515" s="11" customFormat="1" x14ac:dyDescent="0.2"/>
    <row r="516" s="11" customFormat="1" x14ac:dyDescent="0.2"/>
    <row r="517" s="11" customFormat="1" x14ac:dyDescent="0.2"/>
    <row r="518" s="11" customFormat="1" x14ac:dyDescent="0.2"/>
    <row r="519" s="11" customFormat="1" x14ac:dyDescent="0.2"/>
    <row r="520" s="11" customFormat="1" x14ac:dyDescent="0.2"/>
    <row r="521" s="11" customFormat="1" x14ac:dyDescent="0.2"/>
    <row r="522" s="11" customFormat="1" x14ac:dyDescent="0.2"/>
    <row r="523" s="11" customFormat="1" x14ac:dyDescent="0.2"/>
    <row r="524" s="11" customFormat="1" x14ac:dyDescent="0.2"/>
    <row r="525" s="11" customFormat="1" x14ac:dyDescent="0.2"/>
    <row r="526" s="11" customFormat="1" x14ac:dyDescent="0.2"/>
    <row r="527" s="11" customFormat="1" x14ac:dyDescent="0.2"/>
    <row r="528" s="11" customFormat="1" x14ac:dyDescent="0.2"/>
    <row r="529" s="11" customFormat="1" x14ac:dyDescent="0.2"/>
    <row r="530" s="11" customFormat="1" x14ac:dyDescent="0.2"/>
    <row r="531" s="11" customFormat="1" x14ac:dyDescent="0.2"/>
    <row r="532" s="11" customFormat="1" x14ac:dyDescent="0.2"/>
    <row r="533" s="11" customFormat="1" x14ac:dyDescent="0.2"/>
    <row r="534" s="11" customFormat="1" x14ac:dyDescent="0.2"/>
    <row r="535" s="11" customFormat="1" x14ac:dyDescent="0.2"/>
    <row r="536" s="11" customFormat="1" x14ac:dyDescent="0.2"/>
    <row r="537" s="11" customFormat="1" x14ac:dyDescent="0.2"/>
    <row r="538" s="11" customFormat="1" x14ac:dyDescent="0.2"/>
    <row r="539" s="11" customFormat="1" x14ac:dyDescent="0.2"/>
    <row r="540" s="11" customFormat="1" x14ac:dyDescent="0.2"/>
    <row r="541" s="11" customFormat="1" x14ac:dyDescent="0.2"/>
    <row r="542" s="11" customFormat="1" x14ac:dyDescent="0.2"/>
    <row r="543" s="11" customFormat="1" x14ac:dyDescent="0.2"/>
    <row r="544" s="11" customFormat="1" x14ac:dyDescent="0.2"/>
    <row r="545" s="11" customFormat="1" x14ac:dyDescent="0.2"/>
    <row r="546" s="11" customFormat="1" x14ac:dyDescent="0.2"/>
    <row r="547" s="11" customFormat="1" x14ac:dyDescent="0.2"/>
    <row r="548" s="11" customFormat="1" x14ac:dyDescent="0.2"/>
    <row r="549" s="11" customFormat="1" x14ac:dyDescent="0.2"/>
    <row r="550" s="11" customFormat="1" x14ac:dyDescent="0.2"/>
    <row r="551" s="11" customFormat="1" x14ac:dyDescent="0.2"/>
    <row r="552" s="11" customFormat="1" x14ac:dyDescent="0.2"/>
    <row r="553" s="11" customFormat="1" x14ac:dyDescent="0.2"/>
    <row r="554" s="11" customFormat="1" x14ac:dyDescent="0.2"/>
    <row r="555" s="11" customFormat="1" x14ac:dyDescent="0.2"/>
    <row r="556" s="11" customFormat="1" x14ac:dyDescent="0.2"/>
    <row r="557" s="11" customFormat="1" x14ac:dyDescent="0.2"/>
    <row r="558" s="11" customFormat="1" x14ac:dyDescent="0.2"/>
    <row r="559" s="11" customFormat="1" x14ac:dyDescent="0.2"/>
    <row r="560" s="11" customFormat="1" x14ac:dyDescent="0.2"/>
    <row r="561" s="11" customFormat="1" x14ac:dyDescent="0.2"/>
    <row r="562" s="11" customFormat="1" x14ac:dyDescent="0.2"/>
    <row r="563" s="11" customFormat="1" x14ac:dyDescent="0.2"/>
    <row r="564" s="11" customFormat="1" x14ac:dyDescent="0.2"/>
    <row r="565" s="11" customFormat="1" x14ac:dyDescent="0.2"/>
    <row r="566" s="11" customFormat="1" x14ac:dyDescent="0.2"/>
    <row r="567" s="11" customFormat="1" x14ac:dyDescent="0.2"/>
    <row r="568" s="11" customFormat="1" x14ac:dyDescent="0.2"/>
    <row r="569" s="11" customFormat="1" x14ac:dyDescent="0.2"/>
    <row r="570" s="11" customFormat="1" x14ac:dyDescent="0.2"/>
    <row r="571" s="11" customFormat="1" x14ac:dyDescent="0.2"/>
    <row r="572" s="11" customFormat="1" x14ac:dyDescent="0.2"/>
    <row r="573" s="11" customFormat="1" x14ac:dyDescent="0.2"/>
    <row r="574" s="11" customFormat="1" x14ac:dyDescent="0.2"/>
    <row r="575" s="11" customFormat="1" x14ac:dyDescent="0.2"/>
    <row r="576" s="11" customFormat="1" x14ac:dyDescent="0.2"/>
    <row r="577" s="11" customFormat="1" x14ac:dyDescent="0.2"/>
    <row r="578" s="11" customFormat="1" x14ac:dyDescent="0.2"/>
    <row r="579" s="11" customFormat="1" x14ac:dyDescent="0.2"/>
    <row r="580" s="11" customFormat="1" x14ac:dyDescent="0.2"/>
    <row r="581" s="11" customFormat="1" x14ac:dyDescent="0.2"/>
    <row r="582" s="11" customFormat="1" x14ac:dyDescent="0.2"/>
    <row r="583" s="11" customFormat="1" x14ac:dyDescent="0.2"/>
    <row r="584" s="11" customFormat="1" x14ac:dyDescent="0.2"/>
    <row r="585" s="11" customFormat="1" x14ac:dyDescent="0.2"/>
    <row r="586" s="11" customFormat="1" x14ac:dyDescent="0.2"/>
    <row r="587" s="11" customFormat="1" x14ac:dyDescent="0.2"/>
    <row r="588" s="11" customFormat="1" x14ac:dyDescent="0.2"/>
    <row r="589" s="11" customFormat="1" x14ac:dyDescent="0.2"/>
    <row r="590" s="11" customFormat="1" x14ac:dyDescent="0.2"/>
    <row r="591" s="11" customFormat="1" x14ac:dyDescent="0.2"/>
    <row r="592" s="11" customFormat="1" x14ac:dyDescent="0.2"/>
    <row r="593" s="11" customFormat="1" x14ac:dyDescent="0.2"/>
    <row r="594" s="11" customFormat="1" x14ac:dyDescent="0.2"/>
    <row r="595" s="11" customFormat="1" x14ac:dyDescent="0.2"/>
    <row r="596" s="11" customFormat="1" x14ac:dyDescent="0.2"/>
    <row r="597" s="11" customFormat="1" x14ac:dyDescent="0.2"/>
    <row r="598" s="11" customFormat="1" x14ac:dyDescent="0.2"/>
    <row r="599" s="11" customFormat="1" x14ac:dyDescent="0.2"/>
    <row r="600" s="11" customFormat="1" x14ac:dyDescent="0.2"/>
    <row r="601" s="11" customFormat="1" x14ac:dyDescent="0.2"/>
    <row r="602" s="11" customFormat="1" x14ac:dyDescent="0.2"/>
    <row r="603" s="11" customFormat="1" x14ac:dyDescent="0.2"/>
    <row r="604" s="11" customFormat="1" x14ac:dyDescent="0.2"/>
    <row r="605" s="11" customFormat="1" x14ac:dyDescent="0.2"/>
    <row r="606" s="11" customFormat="1" x14ac:dyDescent="0.2"/>
    <row r="607" s="11" customFormat="1" x14ac:dyDescent="0.2"/>
    <row r="608" s="11" customFormat="1" x14ac:dyDescent="0.2"/>
    <row r="609" s="11" customFormat="1" x14ac:dyDescent="0.2"/>
    <row r="610" s="11" customFormat="1" x14ac:dyDescent="0.2"/>
    <row r="611" s="11" customFormat="1" x14ac:dyDescent="0.2"/>
    <row r="612" s="11" customFormat="1" x14ac:dyDescent="0.2"/>
    <row r="613" s="11" customFormat="1" x14ac:dyDescent="0.2"/>
    <row r="614" s="11" customFormat="1" x14ac:dyDescent="0.2"/>
    <row r="615" s="11" customFormat="1" x14ac:dyDescent="0.2"/>
    <row r="616" s="11" customFormat="1" x14ac:dyDescent="0.2"/>
    <row r="617" s="11" customFormat="1" x14ac:dyDescent="0.2"/>
    <row r="618" s="11" customFormat="1" x14ac:dyDescent="0.2"/>
    <row r="619" s="11" customFormat="1" x14ac:dyDescent="0.2"/>
    <row r="620" s="11" customFormat="1" x14ac:dyDescent="0.2"/>
    <row r="621" s="11" customFormat="1" x14ac:dyDescent="0.2"/>
    <row r="622" s="11" customFormat="1" x14ac:dyDescent="0.2"/>
    <row r="623" s="11" customFormat="1" x14ac:dyDescent="0.2"/>
    <row r="624" s="11" customFormat="1" x14ac:dyDescent="0.2"/>
    <row r="625" s="11" customFormat="1" x14ac:dyDescent="0.2"/>
    <row r="626" s="11" customFormat="1" x14ac:dyDescent="0.2"/>
    <row r="627" s="11" customFormat="1" x14ac:dyDescent="0.2"/>
    <row r="628" s="11" customFormat="1" x14ac:dyDescent="0.2"/>
    <row r="629" s="11" customFormat="1" x14ac:dyDescent="0.2"/>
    <row r="630" s="11" customFormat="1" x14ac:dyDescent="0.2"/>
    <row r="631" s="11" customFormat="1" x14ac:dyDescent="0.2"/>
    <row r="632" s="11" customFormat="1" x14ac:dyDescent="0.2"/>
    <row r="633" s="11" customFormat="1" x14ac:dyDescent="0.2"/>
    <row r="634" s="11" customFormat="1" x14ac:dyDescent="0.2"/>
    <row r="635" s="11" customFormat="1" x14ac:dyDescent="0.2"/>
    <row r="636" s="11" customFormat="1" x14ac:dyDescent="0.2"/>
    <row r="637" s="11" customFormat="1" x14ac:dyDescent="0.2"/>
    <row r="638" s="11" customFormat="1" x14ac:dyDescent="0.2"/>
    <row r="639" s="11" customFormat="1" x14ac:dyDescent="0.2"/>
    <row r="640" s="11" customFormat="1" x14ac:dyDescent="0.2"/>
    <row r="641" s="11" customFormat="1" x14ac:dyDescent="0.2"/>
    <row r="642" s="11" customFormat="1" x14ac:dyDescent="0.2"/>
    <row r="643" s="11" customFormat="1" x14ac:dyDescent="0.2"/>
    <row r="644" s="11" customFormat="1" x14ac:dyDescent="0.2"/>
    <row r="645" s="11" customFormat="1" x14ac:dyDescent="0.2"/>
    <row r="646" s="11" customFormat="1" x14ac:dyDescent="0.2"/>
    <row r="647" s="11" customFormat="1" x14ac:dyDescent="0.2"/>
    <row r="648" s="11" customFormat="1" x14ac:dyDescent="0.2"/>
    <row r="649" s="11" customFormat="1" x14ac:dyDescent="0.2"/>
    <row r="650" s="11" customFormat="1" x14ac:dyDescent="0.2"/>
    <row r="651" s="11" customFormat="1" x14ac:dyDescent="0.2"/>
    <row r="652" s="11" customFormat="1" x14ac:dyDescent="0.2"/>
    <row r="653" s="11" customFormat="1" x14ac:dyDescent="0.2"/>
    <row r="654" s="11" customFormat="1" x14ac:dyDescent="0.2"/>
    <row r="655" s="11" customFormat="1" x14ac:dyDescent="0.2"/>
    <row r="656" s="11" customFormat="1" x14ac:dyDescent="0.2"/>
    <row r="657" s="11" customFormat="1" x14ac:dyDescent="0.2"/>
    <row r="658" s="11" customFormat="1" x14ac:dyDescent="0.2"/>
    <row r="659" s="11" customFormat="1" x14ac:dyDescent="0.2"/>
    <row r="660" s="11" customFormat="1" x14ac:dyDescent="0.2"/>
    <row r="661" s="11" customFormat="1" x14ac:dyDescent="0.2"/>
    <row r="662" s="11" customFormat="1" x14ac:dyDescent="0.2"/>
    <row r="663" s="11" customFormat="1" x14ac:dyDescent="0.2"/>
    <row r="664" s="11" customFormat="1" x14ac:dyDescent="0.2"/>
    <row r="665" s="11" customFormat="1" x14ac:dyDescent="0.2"/>
    <row r="666" s="11" customFormat="1" x14ac:dyDescent="0.2"/>
    <row r="667" s="11" customFormat="1" x14ac:dyDescent="0.2"/>
    <row r="668" s="11" customFormat="1" x14ac:dyDescent="0.2"/>
    <row r="669" s="11" customFormat="1" x14ac:dyDescent="0.2"/>
    <row r="670" s="11" customFormat="1" x14ac:dyDescent="0.2"/>
    <row r="671" s="11" customFormat="1" x14ac:dyDescent="0.2"/>
    <row r="672" s="11" customFormat="1" x14ac:dyDescent="0.2"/>
    <row r="673" s="11" customFormat="1" x14ac:dyDescent="0.2"/>
    <row r="674" s="11" customFormat="1" x14ac:dyDescent="0.2"/>
    <row r="675" s="11" customFormat="1" x14ac:dyDescent="0.2"/>
    <row r="676" s="11" customFormat="1" x14ac:dyDescent="0.2"/>
    <row r="677" s="11" customFormat="1" x14ac:dyDescent="0.2"/>
    <row r="678" s="11" customFormat="1" x14ac:dyDescent="0.2"/>
    <row r="679" s="11" customFormat="1" x14ac:dyDescent="0.2"/>
    <row r="680" s="11" customFormat="1" x14ac:dyDescent="0.2"/>
    <row r="681" s="11" customFormat="1" x14ac:dyDescent="0.2"/>
    <row r="682" s="11" customFormat="1" x14ac:dyDescent="0.2"/>
    <row r="683" s="11" customFormat="1" x14ac:dyDescent="0.2"/>
    <row r="684" s="11" customFormat="1" x14ac:dyDescent="0.2"/>
    <row r="685" s="11" customFormat="1" x14ac:dyDescent="0.2"/>
    <row r="686" s="11" customFormat="1" x14ac:dyDescent="0.2"/>
    <row r="687" s="11" customFormat="1" x14ac:dyDescent="0.2"/>
    <row r="688" s="11" customFormat="1" x14ac:dyDescent="0.2"/>
    <row r="689" s="11" customFormat="1" x14ac:dyDescent="0.2"/>
    <row r="690" s="11" customFormat="1" x14ac:dyDescent="0.2"/>
    <row r="691" s="11" customFormat="1" x14ac:dyDescent="0.2"/>
    <row r="692" s="11" customFormat="1" x14ac:dyDescent="0.2"/>
    <row r="693" s="11" customFormat="1" x14ac:dyDescent="0.2"/>
    <row r="694" s="11" customFormat="1" x14ac:dyDescent="0.2"/>
    <row r="695" s="11" customFormat="1" x14ac:dyDescent="0.2"/>
    <row r="696" s="11" customFormat="1" x14ac:dyDescent="0.2"/>
    <row r="697" s="11" customFormat="1" x14ac:dyDescent="0.2"/>
    <row r="698" s="11" customFormat="1" x14ac:dyDescent="0.2"/>
    <row r="699" s="11" customFormat="1" x14ac:dyDescent="0.2"/>
    <row r="700" s="11" customFormat="1" x14ac:dyDescent="0.2"/>
    <row r="701" s="11" customFormat="1" x14ac:dyDescent="0.2"/>
    <row r="702" s="11" customFormat="1" x14ac:dyDescent="0.2"/>
    <row r="703" s="11" customFormat="1" x14ac:dyDescent="0.2"/>
    <row r="704" s="11" customFormat="1" x14ac:dyDescent="0.2"/>
    <row r="705" s="11" customFormat="1" x14ac:dyDescent="0.2"/>
    <row r="706" s="11" customFormat="1" x14ac:dyDescent="0.2"/>
    <row r="707" s="11" customFormat="1" x14ac:dyDescent="0.2"/>
    <row r="708" s="11" customFormat="1" x14ac:dyDescent="0.2"/>
    <row r="709" s="11" customFormat="1" x14ac:dyDescent="0.2"/>
    <row r="710" s="11" customFormat="1" x14ac:dyDescent="0.2"/>
    <row r="711" s="11" customFormat="1" x14ac:dyDescent="0.2"/>
    <row r="712" s="11" customFormat="1" x14ac:dyDescent="0.2"/>
    <row r="713" s="11" customFormat="1" x14ac:dyDescent="0.2"/>
    <row r="714" s="11" customFormat="1" x14ac:dyDescent="0.2"/>
    <row r="715" s="11" customFormat="1" x14ac:dyDescent="0.2"/>
    <row r="716" s="11" customFormat="1" x14ac:dyDescent="0.2"/>
    <row r="717" s="11" customFormat="1" x14ac:dyDescent="0.2"/>
    <row r="718" s="11" customFormat="1" x14ac:dyDescent="0.2"/>
    <row r="719" s="11" customFormat="1" x14ac:dyDescent="0.2"/>
    <row r="720" s="11" customFormat="1" x14ac:dyDescent="0.2"/>
    <row r="721" s="11" customFormat="1" x14ac:dyDescent="0.2"/>
    <row r="722" s="11" customFormat="1" x14ac:dyDescent="0.2"/>
    <row r="723" s="11" customFormat="1" x14ac:dyDescent="0.2"/>
    <row r="724" s="11" customFormat="1" x14ac:dyDescent="0.2"/>
    <row r="725" s="11" customFormat="1" x14ac:dyDescent="0.2"/>
    <row r="726" s="11" customFormat="1" x14ac:dyDescent="0.2"/>
    <row r="727" s="11" customFormat="1" x14ac:dyDescent="0.2"/>
    <row r="728" s="11" customFormat="1" x14ac:dyDescent="0.2"/>
    <row r="729" s="11" customFormat="1" x14ac:dyDescent="0.2"/>
    <row r="730" s="11" customFormat="1" x14ac:dyDescent="0.2"/>
    <row r="731" s="11" customFormat="1" x14ac:dyDescent="0.2"/>
    <row r="732" s="11" customFormat="1" x14ac:dyDescent="0.2"/>
    <row r="733" s="11" customFormat="1" x14ac:dyDescent="0.2"/>
    <row r="734" s="11" customFormat="1" x14ac:dyDescent="0.2"/>
    <row r="735" s="11" customFormat="1" x14ac:dyDescent="0.2"/>
    <row r="736" s="11" customFormat="1" x14ac:dyDescent="0.2"/>
    <row r="737" s="11" customFormat="1" x14ac:dyDescent="0.2"/>
    <row r="738" s="11" customFormat="1" x14ac:dyDescent="0.2"/>
    <row r="739" s="11" customFormat="1" x14ac:dyDescent="0.2"/>
    <row r="740" s="11" customFormat="1" x14ac:dyDescent="0.2"/>
    <row r="741" s="11" customFormat="1" x14ac:dyDescent="0.2"/>
    <row r="742" s="11" customFormat="1" x14ac:dyDescent="0.2"/>
    <row r="743" s="11" customFormat="1" x14ac:dyDescent="0.2"/>
    <row r="744" s="11" customFormat="1" x14ac:dyDescent="0.2"/>
    <row r="745" s="11" customFormat="1" x14ac:dyDescent="0.2"/>
    <row r="746" s="11" customFormat="1" x14ac:dyDescent="0.2"/>
    <row r="747" s="11" customFormat="1" x14ac:dyDescent="0.2"/>
    <row r="748" s="11" customFormat="1" x14ac:dyDescent="0.2"/>
    <row r="749" s="11" customFormat="1" x14ac:dyDescent="0.2"/>
    <row r="750" s="11" customFormat="1" x14ac:dyDescent="0.2"/>
    <row r="751" s="11" customFormat="1" x14ac:dyDescent="0.2"/>
    <row r="752" s="11" customFormat="1" x14ac:dyDescent="0.2"/>
    <row r="753" s="11" customFormat="1" x14ac:dyDescent="0.2"/>
    <row r="754" s="11" customFormat="1" x14ac:dyDescent="0.2"/>
    <row r="755" s="11" customFormat="1" x14ac:dyDescent="0.2"/>
    <row r="756" s="11" customFormat="1" x14ac:dyDescent="0.2"/>
    <row r="757" s="11" customFormat="1" x14ac:dyDescent="0.2"/>
    <row r="758" s="11" customFormat="1" x14ac:dyDescent="0.2"/>
    <row r="759" s="11" customFormat="1" x14ac:dyDescent="0.2"/>
    <row r="760" s="11" customFormat="1" x14ac:dyDescent="0.2"/>
    <row r="761" s="11" customFormat="1" x14ac:dyDescent="0.2"/>
    <row r="762" s="11" customFormat="1" x14ac:dyDescent="0.2"/>
    <row r="763" s="11" customFormat="1" x14ac:dyDescent="0.2"/>
    <row r="764" s="11" customFormat="1" x14ac:dyDescent="0.2"/>
    <row r="765" s="11" customFormat="1" x14ac:dyDescent="0.2"/>
    <row r="766" s="11" customFormat="1" x14ac:dyDescent="0.2"/>
    <row r="767" s="11" customFormat="1" x14ac:dyDescent="0.2"/>
    <row r="768" s="11" customFormat="1" x14ac:dyDescent="0.2"/>
    <row r="769" s="11" customFormat="1" x14ac:dyDescent="0.2"/>
    <row r="770" s="11" customFormat="1" x14ac:dyDescent="0.2"/>
    <row r="771" s="11" customFormat="1" x14ac:dyDescent="0.2"/>
    <row r="772" s="11" customFormat="1" x14ac:dyDescent="0.2"/>
    <row r="773" s="11" customFormat="1" x14ac:dyDescent="0.2"/>
    <row r="774" s="11" customFormat="1" x14ac:dyDescent="0.2"/>
    <row r="775" s="11" customFormat="1" x14ac:dyDescent="0.2"/>
    <row r="776" s="11" customFormat="1" x14ac:dyDescent="0.2"/>
    <row r="777" s="11" customFormat="1" x14ac:dyDescent="0.2"/>
    <row r="778" s="11" customFormat="1" x14ac:dyDescent="0.2"/>
    <row r="779" s="11" customFormat="1" x14ac:dyDescent="0.2"/>
    <row r="780" s="11" customFormat="1" x14ac:dyDescent="0.2"/>
    <row r="781" s="11" customFormat="1" x14ac:dyDescent="0.2"/>
    <row r="782" s="11" customFormat="1" x14ac:dyDescent="0.2"/>
    <row r="783" s="11" customFormat="1" x14ac:dyDescent="0.2"/>
    <row r="784" s="11" customFormat="1" x14ac:dyDescent="0.2"/>
    <row r="785" s="11" customFormat="1" x14ac:dyDescent="0.2"/>
    <row r="786" s="11" customFormat="1" x14ac:dyDescent="0.2"/>
    <row r="787" s="11" customFormat="1" x14ac:dyDescent="0.2"/>
    <row r="788" s="11" customFormat="1" x14ac:dyDescent="0.2"/>
    <row r="789" s="11" customFormat="1" x14ac:dyDescent="0.2"/>
    <row r="790" s="11" customFormat="1" x14ac:dyDescent="0.2"/>
    <row r="791" s="11" customFormat="1" x14ac:dyDescent="0.2"/>
    <row r="792" s="11" customFormat="1" x14ac:dyDescent="0.2"/>
    <row r="793" s="11" customFormat="1" x14ac:dyDescent="0.2"/>
    <row r="794" s="11" customFormat="1" x14ac:dyDescent="0.2"/>
    <row r="795" s="11" customFormat="1" x14ac:dyDescent="0.2"/>
    <row r="796" s="11" customFormat="1" x14ac:dyDescent="0.2"/>
    <row r="797" s="11" customFormat="1" x14ac:dyDescent="0.2"/>
    <row r="798" s="11" customFormat="1" x14ac:dyDescent="0.2"/>
    <row r="799" s="11" customFormat="1" x14ac:dyDescent="0.2"/>
    <row r="800" s="11" customFormat="1" x14ac:dyDescent="0.2"/>
    <row r="801" s="11" customFormat="1" x14ac:dyDescent="0.2"/>
    <row r="802" s="11" customFormat="1" x14ac:dyDescent="0.2"/>
    <row r="803" s="11" customFormat="1" x14ac:dyDescent="0.2"/>
    <row r="804" s="11" customFormat="1" x14ac:dyDescent="0.2"/>
    <row r="805" s="11" customFormat="1" x14ac:dyDescent="0.2"/>
    <row r="806" s="11" customFormat="1" x14ac:dyDescent="0.2"/>
    <row r="807" s="11" customFormat="1" x14ac:dyDescent="0.2"/>
    <row r="808" s="11" customFormat="1" x14ac:dyDescent="0.2"/>
    <row r="809" s="11" customFormat="1" x14ac:dyDescent="0.2"/>
    <row r="810" s="11" customFormat="1" x14ac:dyDescent="0.2"/>
    <row r="811" s="11" customFormat="1" x14ac:dyDescent="0.2"/>
    <row r="812" s="11" customFormat="1" x14ac:dyDescent="0.2"/>
    <row r="813" s="11" customFormat="1" x14ac:dyDescent="0.2"/>
    <row r="814" s="11" customFormat="1" x14ac:dyDescent="0.2"/>
    <row r="815" s="11" customFormat="1" x14ac:dyDescent="0.2"/>
    <row r="816" s="11" customFormat="1" x14ac:dyDescent="0.2"/>
    <row r="817" s="11" customFormat="1" x14ac:dyDescent="0.2"/>
    <row r="818" s="11" customFormat="1" x14ac:dyDescent="0.2"/>
    <row r="819" s="11" customFormat="1" x14ac:dyDescent="0.2"/>
    <row r="820" s="11" customFormat="1" x14ac:dyDescent="0.2"/>
    <row r="821" s="11" customFormat="1" x14ac:dyDescent="0.2"/>
    <row r="822" s="11" customFormat="1" x14ac:dyDescent="0.2"/>
    <row r="823" s="11" customFormat="1" x14ac:dyDescent="0.2"/>
    <row r="824" s="11" customFormat="1" x14ac:dyDescent="0.2"/>
    <row r="825" s="11" customFormat="1" x14ac:dyDescent="0.2"/>
    <row r="826" s="11" customFormat="1" x14ac:dyDescent="0.2"/>
    <row r="827" s="11" customFormat="1" x14ac:dyDescent="0.2"/>
    <row r="828" s="11" customFormat="1" x14ac:dyDescent="0.2"/>
    <row r="829" s="11" customFormat="1" x14ac:dyDescent="0.2"/>
    <row r="830" s="11" customFormat="1" x14ac:dyDescent="0.2"/>
    <row r="831" s="11" customFormat="1" x14ac:dyDescent="0.2"/>
    <row r="832" s="11" customFormat="1" x14ac:dyDescent="0.2"/>
    <row r="833" s="11" customFormat="1" x14ac:dyDescent="0.2"/>
    <row r="834" s="11" customFormat="1" x14ac:dyDescent="0.2"/>
    <row r="835" s="11" customFormat="1" x14ac:dyDescent="0.2"/>
    <row r="836" s="11" customFormat="1" x14ac:dyDescent="0.2"/>
    <row r="837" s="11" customFormat="1" x14ac:dyDescent="0.2"/>
    <row r="838" s="11" customFormat="1" x14ac:dyDescent="0.2"/>
    <row r="839" s="11" customFormat="1" x14ac:dyDescent="0.2"/>
    <row r="840" s="11" customFormat="1" x14ac:dyDescent="0.2"/>
    <row r="841" s="11" customFormat="1" x14ac:dyDescent="0.2"/>
    <row r="842" s="11" customFormat="1" x14ac:dyDescent="0.2"/>
    <row r="843" s="11" customFormat="1" x14ac:dyDescent="0.2"/>
    <row r="844" s="11" customFormat="1" x14ac:dyDescent="0.2"/>
    <row r="845" s="11" customFormat="1" x14ac:dyDescent="0.2"/>
    <row r="846" s="11" customFormat="1" x14ac:dyDescent="0.2"/>
    <row r="847" s="11" customFormat="1" x14ac:dyDescent="0.2"/>
    <row r="848" s="11" customFormat="1" x14ac:dyDescent="0.2"/>
    <row r="849" s="11" customFormat="1" x14ac:dyDescent="0.2"/>
    <row r="850" s="11" customFormat="1" x14ac:dyDescent="0.2"/>
    <row r="851" s="11" customFormat="1" x14ac:dyDescent="0.2"/>
    <row r="852" s="11" customFormat="1" x14ac:dyDescent="0.2"/>
    <row r="853" s="11" customFormat="1" x14ac:dyDescent="0.2"/>
    <row r="854" s="11" customFormat="1" x14ac:dyDescent="0.2"/>
    <row r="855" s="11" customFormat="1" x14ac:dyDescent="0.2"/>
    <row r="856" s="11" customFormat="1" x14ac:dyDescent="0.2"/>
  </sheetData>
  <mergeCells count="7">
    <mergeCell ref="L17:M17"/>
    <mergeCell ref="A17:K17"/>
    <mergeCell ref="L1:M1"/>
    <mergeCell ref="D1:E1"/>
    <mergeCell ref="F1:G1"/>
    <mergeCell ref="H1:I1"/>
    <mergeCell ref="J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9edef1-a08c-4dcc-9441-de6598a9f8c7" xsi:nil="true"/>
    <lcf76f155ced4ddcb4097134ff3c332f xmlns="75816c49-0901-4dd4-819d-1da14c6fde2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FEC7B60BBFF145AC4511EB71AD0064" ma:contentTypeVersion="10" ma:contentTypeDescription="Create a new document." ma:contentTypeScope="" ma:versionID="eae9552ddc4ef4651c4d2e0a16b3b01e">
  <xsd:schema xmlns:xsd="http://www.w3.org/2001/XMLSchema" xmlns:xs="http://www.w3.org/2001/XMLSchema" xmlns:p="http://schemas.microsoft.com/office/2006/metadata/properties" xmlns:ns2="75816c49-0901-4dd4-819d-1da14c6fde24" xmlns:ns3="589edef1-a08c-4dcc-9441-de6598a9f8c7" targetNamespace="http://schemas.microsoft.com/office/2006/metadata/properties" ma:root="true" ma:fieldsID="4f18379e388086a1184380a2421154d8" ns2:_="" ns3:_="">
    <xsd:import namespace="75816c49-0901-4dd4-819d-1da14c6fde24"/>
    <xsd:import namespace="589edef1-a08c-4dcc-9441-de6598a9f8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816c49-0901-4dd4-819d-1da14c6fde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040002c-7e74-4e3e-b027-d061b688c3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def1-a08c-4dcc-9441-de6598a9f8c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7aa79eb-7aeb-44e7-96ed-a5269a8ac263}" ma:internalName="TaxCatchAll" ma:showField="CatchAllData" ma:web="589edef1-a08c-4dcc-9441-de6598a9f8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FF3196-03AE-4D52-ACA3-BB5AA28F91C9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75816c49-0901-4dd4-819d-1da14c6fde2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48DD01F-0894-48DC-9CFC-2035707C1A00}"/>
</file>

<file path=customXml/itemProps3.xml><?xml version="1.0" encoding="utf-8"?>
<ds:datastoreItem xmlns:ds="http://schemas.openxmlformats.org/officeDocument/2006/customXml" ds:itemID="{8E8B08CE-EF0C-486F-9100-65280BE277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Guidance Note</vt:lpstr>
      <vt:lpstr>Hourly Rates</vt:lpstr>
      <vt:lpstr>Notional Hours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Nancy Mavrogiorgou</dc:creator>
  <cp:keywords/>
  <dc:description/>
  <cp:lastModifiedBy>Ross McCarthy</cp:lastModifiedBy>
  <cp:revision/>
  <dcterms:created xsi:type="dcterms:W3CDTF">2015-06-05T18:17:20Z</dcterms:created>
  <dcterms:modified xsi:type="dcterms:W3CDTF">2026-07-28T13:25:38Z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0x010100DFFEC7B60BBFF145AC4511EB71AD0064</vt:lpwstr>
  </property>
</Properties>
</file>